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\DATA กลาง2\36.งบการเงิน\งบการเงิน AUDIT\Financial ปี 62\SET Y'62\SET Q3'62\"/>
    </mc:Choice>
  </mc:AlternateContent>
  <bookViews>
    <workbookView xWindow="-108" yWindow="-108" windowWidth="23256" windowHeight="12576"/>
  </bookViews>
  <sheets>
    <sheet name="2-4" sheetId="6" r:id="rId1"/>
    <sheet name="5-6" sheetId="2" r:id="rId2"/>
    <sheet name="7-8" sheetId="7" r:id="rId3"/>
    <sheet name="9" sheetId="3" r:id="rId4"/>
    <sheet name="10" sheetId="4" r:id="rId5"/>
    <sheet name="11-12" sheetId="5" r:id="rId6"/>
  </sheets>
  <definedNames>
    <definedName name="_xlnm.Print_Area" localSheetId="4">'10'!$A$1:$K$31</definedName>
  </definedNames>
  <calcPr calcId="162913"/>
</workbook>
</file>

<file path=xl/calcChain.xml><?xml version="1.0" encoding="utf-8"?>
<calcChain xmlns="http://schemas.openxmlformats.org/spreadsheetml/2006/main">
  <c r="L22" i="3" l="1"/>
  <c r="J22" i="3"/>
  <c r="H22" i="3"/>
  <c r="E77" i="5" l="1"/>
  <c r="I23" i="4" l="1"/>
  <c r="G23" i="4"/>
  <c r="E23" i="4"/>
  <c r="C23" i="4"/>
  <c r="N22" i="3"/>
  <c r="N24" i="3" s="1"/>
  <c r="L24" i="3"/>
  <c r="J24" i="3"/>
  <c r="H24" i="3"/>
  <c r="F114" i="6" s="1"/>
  <c r="F116" i="6" s="1"/>
  <c r="F119" i="6" s="1"/>
  <c r="F24" i="3"/>
  <c r="D24" i="3"/>
  <c r="B24" i="3"/>
  <c r="A50" i="2"/>
  <c r="A55" i="7"/>
  <c r="K77" i="5"/>
  <c r="I77" i="5"/>
  <c r="H45" i="7"/>
  <c r="F45" i="7"/>
  <c r="D45" i="7"/>
  <c r="B45" i="7"/>
  <c r="A52" i="7"/>
  <c r="A47" i="2"/>
  <c r="H73" i="7"/>
  <c r="F73" i="7"/>
  <c r="D73" i="7"/>
  <c r="H67" i="7"/>
  <c r="F67" i="7"/>
  <c r="D67" i="7"/>
  <c r="H68" i="2"/>
  <c r="F68" i="2"/>
  <c r="B68" i="2"/>
  <c r="H23" i="2"/>
  <c r="F23" i="2"/>
  <c r="F25" i="2" s="1"/>
  <c r="F32" i="2" s="1"/>
  <c r="F35" i="2" s="1"/>
  <c r="F38" i="2" s="1"/>
  <c r="D23" i="2"/>
  <c r="B23" i="2"/>
  <c r="H16" i="2"/>
  <c r="F16" i="2"/>
  <c r="D16" i="2"/>
  <c r="B16" i="2"/>
  <c r="H62" i="2"/>
  <c r="F62" i="2"/>
  <c r="D62" i="2"/>
  <c r="B62" i="2"/>
  <c r="B67" i="7"/>
  <c r="F69" i="6"/>
  <c r="H69" i="6"/>
  <c r="L69" i="6"/>
  <c r="J69" i="6"/>
  <c r="I31" i="5"/>
  <c r="I43" i="5" s="1"/>
  <c r="I49" i="5" s="1"/>
  <c r="I88" i="5" s="1"/>
  <c r="I91" i="5" s="1"/>
  <c r="G77" i="5"/>
  <c r="K14" i="4"/>
  <c r="B73" i="7"/>
  <c r="H23" i="7"/>
  <c r="F23" i="7"/>
  <c r="D23" i="7"/>
  <c r="B23" i="7"/>
  <c r="H16" i="7"/>
  <c r="F16" i="7"/>
  <c r="D16" i="7"/>
  <c r="B16" i="7"/>
  <c r="A88" i="6"/>
  <c r="A131" i="6" s="1"/>
  <c r="K31" i="5"/>
  <c r="K43" i="5" s="1"/>
  <c r="K49" i="5" s="1"/>
  <c r="G31" i="5"/>
  <c r="G43" i="5" s="1"/>
  <c r="G49" i="5" s="1"/>
  <c r="K86" i="5"/>
  <c r="G86" i="5"/>
  <c r="I16" i="4"/>
  <c r="G16" i="4"/>
  <c r="E16" i="4"/>
  <c r="C16" i="4"/>
  <c r="K11" i="4"/>
  <c r="K16" i="4" s="1"/>
  <c r="K18" i="4"/>
  <c r="L17" i="3"/>
  <c r="F17" i="3"/>
  <c r="D17" i="3"/>
  <c r="B17" i="3"/>
  <c r="H17" i="3"/>
  <c r="J17" i="3"/>
  <c r="D68" i="2"/>
  <c r="L116" i="6"/>
  <c r="L119" i="6" s="1"/>
  <c r="J116" i="6"/>
  <c r="J119" i="6" s="1"/>
  <c r="H116" i="6"/>
  <c r="H119" i="6" s="1"/>
  <c r="A91" i="6"/>
  <c r="L79" i="6"/>
  <c r="J79" i="6"/>
  <c r="H79" i="6"/>
  <c r="F79" i="6"/>
  <c r="A47" i="6"/>
  <c r="A45" i="6"/>
  <c r="A89" i="6" s="1"/>
  <c r="L36" i="6"/>
  <c r="J36" i="6"/>
  <c r="H36" i="6"/>
  <c r="F36" i="6"/>
  <c r="L23" i="6"/>
  <c r="J23" i="6"/>
  <c r="H23" i="6"/>
  <c r="F23" i="6"/>
  <c r="I86" i="5"/>
  <c r="E86" i="5"/>
  <c r="A54" i="5"/>
  <c r="E31" i="5"/>
  <c r="N17" i="3"/>
  <c r="K21" i="4"/>
  <c r="K23" i="4" s="1"/>
  <c r="G88" i="5" l="1"/>
  <c r="G91" i="5" s="1"/>
  <c r="E43" i="5"/>
  <c r="E49" i="5" s="1"/>
  <c r="E88" i="5" s="1"/>
  <c r="E91" i="5" s="1"/>
  <c r="H25" i="7"/>
  <c r="H32" i="7" s="1"/>
  <c r="H35" i="7" s="1"/>
  <c r="H47" i="7" s="1"/>
  <c r="D25" i="2"/>
  <c r="D32" i="2" s="1"/>
  <c r="D35" i="2" s="1"/>
  <c r="D38" i="2" s="1"/>
  <c r="J81" i="6"/>
  <c r="H38" i="6"/>
  <c r="H81" i="6"/>
  <c r="H121" i="6" s="1"/>
  <c r="F81" i="6"/>
  <c r="F38" i="6"/>
  <c r="B25" i="2"/>
  <c r="B32" i="2" s="1"/>
  <c r="B35" i="2" s="1"/>
  <c r="B38" i="2" s="1"/>
  <c r="K88" i="5"/>
  <c r="K91" i="5" s="1"/>
  <c r="F25" i="7"/>
  <c r="F32" i="7" s="1"/>
  <c r="F35" i="7" s="1"/>
  <c r="F47" i="7" s="1"/>
  <c r="B25" i="7"/>
  <c r="B32" i="7" s="1"/>
  <c r="B35" i="7" s="1"/>
  <c r="B47" i="7" s="1"/>
  <c r="D25" i="7"/>
  <c r="D32" i="7" s="1"/>
  <c r="D35" i="7" s="1"/>
  <c r="D47" i="7" s="1"/>
  <c r="H25" i="2"/>
  <c r="H32" i="2" s="1"/>
  <c r="H35" i="2" s="1"/>
  <c r="H38" i="2" s="1"/>
  <c r="L81" i="6"/>
  <c r="L121" i="6" s="1"/>
  <c r="F121" i="6"/>
  <c r="J121" i="6"/>
  <c r="J38" i="6"/>
  <c r="L38" i="6"/>
  <c r="A86" i="2"/>
  <c r="A30" i="3" s="1"/>
  <c r="A31" i="4" s="1"/>
  <c r="A100" i="5" s="1"/>
  <c r="A51" i="5" s="1"/>
  <c r="A92" i="7"/>
</calcChain>
</file>

<file path=xl/sharedStrings.xml><?xml version="1.0" encoding="utf-8"?>
<sst xmlns="http://schemas.openxmlformats.org/spreadsheetml/2006/main" count="420" uniqueCount="199">
  <si>
    <t>บริษัท แม็ทชิ่ง แม็กซิไมซ์ โซลูชั่น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</si>
  <si>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</si>
  <si>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</si>
  <si>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</si>
  <si>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(ตรวจสอบแล้ว)</t>
  </si>
  <si>
    <t xml:space="preserve">31 ธันวาคม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</si>
  <si>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</si>
  <si>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</si>
  <si>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</si>
  <si>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</si>
  <si>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</si>
  <si>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</si>
  <si>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</si>
  <si>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</si>
  <si>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</si>
  <si>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สินทรัพย์ที่มีไว้เพื่อให้เช่า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</si>
  <si>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</si>
  <si>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</si>
  <si>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</si>
  <si>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</si>
  <si>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</si>
  <si>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</si>
  <si>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</si>
  <si>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</si>
  <si>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</si>
  <si>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</si>
  <si>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</si>
  <si>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</si>
  <si>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</si>
  <si>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</si>
  <si>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</si>
  <si>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</si>
  <si>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 xml:space="preserve">   มูลค่าที่ตราไว้หุ้นละ 1 บาท</t>
  </si>
  <si>
    <t>ทุนที่ออกและชำระแล้ว</t>
  </si>
  <si>
    <t xml:space="preserve">   มูลค่าที่ได้รับชำระแล้วหุ้นละ 1 บาท</t>
  </si>
  <si>
    <t>ส่วนเกินมูลค่าหุ้น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</si>
  <si>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</si>
  <si>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</si>
  <si>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</si>
  <si>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รายได้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</si>
  <si>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</si>
  <si>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</si>
  <si>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</si>
  <si>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</si>
  <si>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</si>
  <si>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</si>
  <si>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</si>
  <si>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</si>
  <si>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</si>
  <si>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</si>
  <si>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</si>
  <si>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ส่วนที่เป็นของส่วนได้เสียที่ไม่มีอำนาจควบคุม</t>
  </si>
  <si>
    <t xml:space="preserve">จัดสรรแล้ว - </t>
  </si>
  <si>
    <t>ส่วนได้เสียที่ไม่มี</t>
  </si>
  <si>
    <t>สำรองตามกฎหมาย</t>
  </si>
  <si>
    <t>ของบริษัทใหญ่</t>
  </si>
  <si>
    <t>อำนาจควบคุม</t>
  </si>
  <si>
    <t>รวม</t>
  </si>
  <si>
    <t>ส่วนเกิน</t>
  </si>
  <si>
    <t>มูลค่าหุ้น</t>
  </si>
  <si>
    <t>ขาดทุนเบ็ดเสร็จรวมสำหรับงวด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</si>
  <si>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</si>
  <si>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</si>
  <si>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</si>
  <si>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</si>
  <si>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</si>
  <si>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</si>
  <si>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ภาษีมูลค่าเพิ่มรอขอคืน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</si>
  <si>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</si>
  <si>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</si>
  <si>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</si>
  <si>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</si>
  <si>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</si>
  <si>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เงินสดจ่ายซื้อสินทรัพย์ที่มีไว้เพื่อให้เช่า</t>
  </si>
  <si>
    <t>เงินสดรับจากการจำหน่ายอุปกรณ์</t>
  </si>
  <si>
    <t>เงินสดรับจากการจำหน่ายสินทรัพย์ที่มีไว้เพื่อให้เช่า</t>
  </si>
  <si>
    <t>กระแสเงินสดจากกิจกรรมจัดหาเงิน</t>
  </si>
  <si>
    <t>เงินสดจ่ายชำระหนี้สินตามสัญญาเช่าการเงิน</t>
  </si>
  <si>
    <t>เงินสดสุทธิได้มาจาก(ใช้ไปใน)กิจกรรมจัดหาเงิน</t>
  </si>
  <si>
    <t>รายการที่ไม่ใช่เงินสด</t>
  </si>
  <si>
    <t>เจ้าหนี้จากการซื้อสินทรัพย์ที่มีไว้เพื่อให้เช่า</t>
  </si>
  <si>
    <t>ที่ดิน อาคารและอุปกรณ์ - สุทธิ</t>
  </si>
  <si>
    <t>เงินสดจ่ายเพื่อให้กู้ยืมระยะสั้นแก่บริษัทย่อย</t>
  </si>
  <si>
    <t>เงินสดรับชำระคืนเงินกู้ยืมระยะสั้นจากบริษัทย่อย</t>
  </si>
  <si>
    <t>ดอกเบี้ยรับจากเงินให้กู้ยืมระยะสั้นแก่บริษัทย่อย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</si>
  <si>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</si>
  <si>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</si>
  <si>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ทุนที่ออก</t>
  </si>
  <si>
    <t>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</si>
  <si>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</si>
  <si>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</si>
  <si>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รายได้จากการขาย</t>
  </si>
  <si>
    <t>หนี้สินและส่วนของเจ้าของ</t>
  </si>
  <si>
    <t>เงินกู้ยืมระยะยาวจากธนาคาร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</si>
  <si>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</si>
  <si>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</si>
  <si>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</si>
  <si>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หุ้นสามัญ จำนวน 781.63 ล้านหุ้น </t>
  </si>
  <si>
    <t>รวมส่วนของผู้เป็นเจ้าของของบริษัทใหญ่</t>
  </si>
  <si>
    <t>กำไร(ขาดทุน)เบ็ดเสร็จรวมสำหรับงวด</t>
  </si>
  <si>
    <t>ส่วนของผู้เป็นเจ้าของของบริษัทใหญ่</t>
  </si>
  <si>
    <t>รวมส่วนของผู้เป็นเจ้าของ</t>
  </si>
  <si>
    <t>ข้อมูลทางการเงินเฉพาะกิจการ</t>
  </si>
  <si>
    <t xml:space="preserve">   ส่วนที่เป็นของผู้เป็นเจ้าของของบริษัทใหญ่</t>
  </si>
  <si>
    <t>-  สินค้าคงเหลือ</t>
  </si>
  <si>
    <t>เงินสดจ่ายชำระเงินกู้ยืมระยะยาวจากธนาคาร</t>
  </si>
  <si>
    <t xml:space="preserve">เงินลงทุนในกิจการร่วมค้า </t>
  </si>
  <si>
    <t>สินทรัพย์ภาษีเงินได้รอการตัดบัญชี - สุทธิ</t>
  </si>
  <si>
    <t>เงินกู้ยืมระยะยาวจากธนาคาร - สุทธิ</t>
  </si>
  <si>
    <t>หนี้สินตามสัญญาเช่าการเงิน - สุทธิ</t>
  </si>
  <si>
    <t>(ยังไม่ได้ตรวจสอบ)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</si>
  <si>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</si>
  <si>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</si>
  <si>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ข้อมูลการเงินเฉพาะกิจการ (ยังไม่ได้ตรวจสอบ)</t>
  </si>
  <si>
    <t xml:space="preserve">งบกระแสเงินสด </t>
  </si>
  <si>
    <t>กระแสเงินสดก่อนการเปลี่ยนแปลงของเงินทุนหมุนเวียน</t>
  </si>
  <si>
    <t>จ่ายดอกเบี้ย</t>
  </si>
  <si>
    <t>ค่าใช้จ่ายผลประโยชน์พนักงาน</t>
  </si>
  <si>
    <t>กำไรรอรับรู้จากการขายและเช่ากลับคืน - สุทธิ</t>
  </si>
  <si>
    <t>งบกำไรขาดทุนเบ็ดเสร็จ</t>
  </si>
  <si>
    <t>ส่วนที่ครบกำหนดภายในหนึ่งปี - สุทธิ</t>
  </si>
  <si>
    <t xml:space="preserve">สินค้าคงเหลือ </t>
  </si>
  <si>
    <t>ภาษีเงินได้ถูกหัก ณ ที่จ่าย - สุทธิ</t>
  </si>
  <si>
    <t>เงินกู้ยืมระยะสั้นจากบริษัทย่อย</t>
  </si>
  <si>
    <t>หนี้สินภาษีเงินได้รอการตัดบัญชี - สุทธิ</t>
  </si>
  <si>
    <t>หุ้นสามัญ จำนวน 781.63 ล้านหุ้น</t>
  </si>
  <si>
    <t>พ.ศ. 2561</t>
  </si>
  <si>
    <t>ยอดยกมาต้นงวด ณ วันที่ 1 มกราคม พ.ศ. 2561</t>
  </si>
  <si>
    <t>การเปลี่ยนแปลงในส่วนของเจ้าของสำหรับงวด พ.ศ. 2561</t>
  </si>
  <si>
    <t>ขาดทุนจากการตัดจำหน่ายอุปกรณ์</t>
  </si>
  <si>
    <t>-  ภาระผูกพันผลประโยชน์พนักงาน</t>
  </si>
  <si>
    <t>-</t>
  </si>
  <si>
    <t>การแบ่งปันกำไร(ขาดทุน)เบ็ดเสร็จรวม</t>
  </si>
  <si>
    <t xml:space="preserve">   ที่คาดว่าจะไม่ได้รับคืน</t>
  </si>
  <si>
    <t>เงินให้กู้ยืมระยะสั้นแก่บริษัทย่อย</t>
  </si>
  <si>
    <t>ลูกหนี้การค้าและลูกหนี้อื่น - สุทธิ</t>
  </si>
  <si>
    <t>พ.ศ. 2562</t>
  </si>
  <si>
    <t>ยอดยกมาต้นงวด ณ วันที่ 1 มกราคม พ.ศ. 2562</t>
  </si>
  <si>
    <t>การเปลี่ยนแปลงในส่วนของเจ้าของสำหรับงวด พ.ศ. 2562</t>
  </si>
  <si>
    <t>ขาดทุนจากการตัดจำหน่ายสินทรัพย์ที่มีไว้เพื่อให้เช่า</t>
  </si>
  <si>
    <t>เงินสดรับจากเงินกู้ยืมระยะสั้นจากบริษัทย่อย</t>
  </si>
  <si>
    <t>กำไร(ขาดทุน)สุทธิก่อนภาษีเงินได้</t>
  </si>
  <si>
    <t xml:space="preserve">กำไร(ขาดทุน)ต่อหุ้น </t>
  </si>
  <si>
    <t>กำไร(ขาดทุน)ต่อหุ้นขั้นพื้นฐาน</t>
  </si>
  <si>
    <t>กำไร(ขาดทุน)สุทธิสำหรับงวด</t>
  </si>
  <si>
    <t>กำไรเบ็ดเสร็จรวมสำหรับงวด</t>
  </si>
  <si>
    <t>เงินสดรับจากการคืนทุนในบริษัทย่อย</t>
  </si>
  <si>
    <t>เงินสดจ่ายเพื่อการลงทุนในบริษัทย่อย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</si>
  <si>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</si>
  <si>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</si>
  <si>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อสังหาริมทรัพย์เพื่อการลงทุน - สุทธิ</t>
  </si>
  <si>
    <t>รับรู้(กำไร)จากการขายและเช่ากลับคืน</t>
  </si>
  <si>
    <t>(กลับรายการ)หนี้สูญและค่าเผื่อหนี้สงสัยจะสูญ</t>
  </si>
  <si>
    <t>(กำไร)จากการจำหน่ายอสังหาริมทรัพย์เพื่อการลงทุน</t>
  </si>
  <si>
    <t>รับคืนภาษีเงินได้ถูกหัก ณ ที่จ่าย</t>
  </si>
  <si>
    <t>เงินสดรับจากเงินลงทุนระยะสั้น</t>
  </si>
  <si>
    <t>เงินสดรับจากการจำหน่ายอสังหาริมทรัพย์เพื่อการลงทุน</t>
  </si>
  <si>
    <t>เงินสดรับจากการเลิกบริษัทย่อย</t>
  </si>
  <si>
    <t>เงินกู้ยืมระยะสั้นจากธนาคาร</t>
  </si>
  <si>
    <t>รายการที่จะไม่จัดประเภทรายการใหม่ไปยังกำไรหรือ</t>
  </si>
  <si>
    <t xml:space="preserve">   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</si>
  <si>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</si>
  <si>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</si>
  <si>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>การแบ่งปันกำไร(ขาดทุน)</t>
  </si>
  <si>
    <t>กำไร(ขาดทุน)เบ็ดเสร็จอื่น :</t>
  </si>
  <si>
    <t xml:space="preserve">      รายการใหม่ไปยังกำไรหรือขาดทุนในภายหลัง</t>
  </si>
  <si>
    <t xml:space="preserve">   ภาษีเงินได้ที่เกี่ยวกับรายการที่จะไม่จัดประเภท</t>
  </si>
  <si>
    <t>เงินสดรับจากเงินกู้ยืมระยะสั้นจากธนาคาร</t>
  </si>
  <si>
    <t>กำไรเบ็ดเสร็จอื่นสำหรับงวด - สุทธิจากภาษี</t>
  </si>
  <si>
    <t>จ่ายภาษีเงินได้</t>
  </si>
  <si>
    <t>ณ วันที่ 30 กันยายน พ.ศ. 2562</t>
  </si>
  <si>
    <t>30 กันยายน</t>
  </si>
  <si>
    <t>สำหรับงวดเก้าเดือนสิ้นสุดวันที่ 30 กันยายน พ.ศ. 2562</t>
  </si>
  <si>
    <t>สำหรับงวดสามเดือนสิ้นสุดวันที่ 30 กันยายน พ.ศ. 2562</t>
  </si>
  <si>
    <t>ยอดคงเหลือสิ้นงวด ณ วันที่ 30 กันยายน พ.ศ. 2561</t>
  </si>
  <si>
    <t>ยอดคงเหลือสิ้นงวด ณ วันที่ 30 กันยายน พ.ศ. 2562</t>
  </si>
  <si>
    <t xml:space="preserve">ภาษีมูลค่าเพิ่มตัดจ่าย </t>
  </si>
  <si>
    <t>เจ้าหนี้จากการซื้อสินทรัพย์ถาวรและสินทรัพย์ไม่มีตัวตน</t>
  </si>
  <si>
    <t>(กำไร)ขาดทุนจากการจำหน่ายอุปกรณ์</t>
  </si>
  <si>
    <t>รายได้อื่น(ค่าใช้จ่ายอื่น)</t>
  </si>
  <si>
    <t>ส่วนแบ่งขาดทุนจากกิจการร่วมค้า</t>
  </si>
  <si>
    <t>เงินเบิกเกินบัญชีธนาคาร</t>
  </si>
  <si>
    <t>(กลับรายการ)ค่าเผื่อการด้อยค่าของเงินลงทุน</t>
  </si>
  <si>
    <t xml:space="preserve">(กลับรายการ)ค่าเผื่อภาษีเงินได้ถูกหัก ณ ที่จ่าย </t>
  </si>
  <si>
    <t>เงินสดและรายการเทียบเท่าเงินสดเพิ่มขี้น(ลดลง)สุทธิ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</si>
  <si>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</si>
  <si>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</si>
  <si>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</si>
  <si>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</si>
  <si>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t>รับดอกเบี้ย</t>
  </si>
  <si>
    <t>หมายเหตุประกอบงบการเงินรวมและงบการเงินเฉพาะกิจการในหน้า 13 ถึง 24 เป็นส่วนหนึ่งของงบการเงินนี้</t>
  </si>
  <si>
    <t>ส่วนแบ่งขาดทุนจากเงินลงทุนในกิจการร่วมค้า</t>
  </si>
  <si>
    <t>ตัดจ่ายภาษีเงินได้ถูกหัก ณ ที่จ่ายที่คาดว่าจะไม่ได้รับคืน</t>
  </si>
  <si>
    <t>ขาดทุน(กำไร)จากการจำหน่ายสินทรัพย์ที่มีไว้เพื่อให้เช่า</t>
  </si>
  <si>
    <t>เงินเบิกเกินบัญชีธนาคารเพิ่มขึ้น(ลดลง)</t>
  </si>
  <si>
    <t>ขาดทุนสะสม</t>
  </si>
  <si>
    <t>ภาษีเงินได้</t>
  </si>
  <si>
    <t>กำไร(ขาดทุน)เบ็ดเสร็จอื่น</t>
  </si>
  <si>
    <t>การซื้อสินทรัพย์ที่มีไว้เพื่อให้เช่าโดยการทำสัญญาเช่าการเงิน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</si>
</sst>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-&quot;£&quot;* #,##0.00_-;\-&quot;£&quot;* #,##0.00_-;_-&quot;£&quot;* &quot;-&quot;??_-;_-@_-"/>
    <numFmt numFmtId="188" formatCode="_(* #,##0.00_);_(* \(#,##0.00\);_(* &quot;-&quot;??_);_(@_)"/>
    <numFmt numFmtId="189" formatCode="_-* #,##0_-;\-* #,##0_-;_-* &quot;-&quot;??_-;_-@_-"/>
    <numFmt numFmtId="190" formatCode="#,##0;\(#,##0\);&quot;-&quot;;@"/>
    <numFmt numFmtId="191" formatCode="#,##0;\(#,##0\)"/>
    <numFmt numFmtId="192" formatCode="#,##0.00;\(#,##0.00\)"/>
    <numFmt numFmtId="193" formatCode="#,##0;\(#,##0\);\-"/>
    <numFmt numFmtId="194" formatCode="#,##0.00;\(#,##0.00\);\-"/>
    <numFmt numFmtId="195" formatCode="#,##0.00;\(#,##0.00\);&quot;-&quot;;@"/>
    <numFmt numFmtId="196" formatCode="&quot;$&quot;#,##0_);\(&quot;$&quot;#,##0\)"/>
    <numFmt numFmtId="197" formatCode="#,##0.00000;\(#,##0.00000\)"/>
    <numFmt numFmtId="198" formatCode="_-* #,##0.0000_-;\-* #,##0.0000_-;_-* &quot;-&quot;??_-;_-@_-"/>
    <numFmt numFmtId="199" formatCode="#,##0.0000;\(#,##0.0000\);\-"/>
  </numFmts>
  <fonts count="15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b/>
      <sz val="12"/>
      <name val="Browallia New"/>
      <family val="2"/>
    </font>
    <font>
      <sz val="12"/>
      <name val="Browallia New"/>
      <family val="2"/>
    </font>
    <font>
      <sz val="9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1" fillId="0" borderId="0"/>
    <xf numFmtId="188" fontId="4" fillId="0" borderId="0" applyFont="0" applyFill="0" applyBorder="0" applyAlignment="0" applyProtection="0"/>
    <xf numFmtId="0" fontId="4" fillId="0" borderId="0"/>
  </cellStyleXfs>
  <cellXfs count="312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43" fontId="6" fillId="0" borderId="0" xfId="1" applyFont="1" applyAlignment="1">
      <alignment vertical="center"/>
    </xf>
    <xf numFmtId="0" fontId="5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26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26" applyFont="1" applyFill="1" applyBorder="1" applyAlignment="1">
      <alignment horizontal="right" vertical="center" wrapText="1"/>
    </xf>
    <xf numFmtId="0" fontId="5" fillId="0" borderId="0" xfId="26" applyFont="1" applyFill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top" wrapText="1"/>
    </xf>
    <xf numFmtId="190" fontId="6" fillId="0" borderId="0" xfId="2" applyNumberFormat="1" applyFont="1" applyAlignment="1">
      <alignment horizontal="right" vertical="top" wrapText="1"/>
    </xf>
    <xf numFmtId="0" fontId="5" fillId="0" borderId="0" xfId="0" applyFont="1" applyAlignment="1">
      <alignment horizontal="justify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 vertical="top" wrapText="1"/>
    </xf>
    <xf numFmtId="190" fontId="6" fillId="0" borderId="0" xfId="3" applyNumberFormat="1" applyFont="1" applyFill="1" applyBorder="1" applyAlignment="1">
      <alignment horizontal="right" vertical="center"/>
    </xf>
    <xf numFmtId="0" fontId="6" fillId="0" borderId="0" xfId="24" applyFont="1" applyFill="1" applyAlignment="1">
      <alignment vertical="top"/>
    </xf>
    <xf numFmtId="0" fontId="6" fillId="0" borderId="0" xfId="24" applyFont="1" applyFill="1" applyAlignment="1">
      <alignment horizontal="left" vertical="top"/>
    </xf>
    <xf numFmtId="190" fontId="6" fillId="0" borderId="1" xfId="3" applyNumberFormat="1" applyFont="1" applyFill="1" applyBorder="1" applyAlignment="1">
      <alignment horizontal="right" vertical="center"/>
    </xf>
    <xf numFmtId="189" fontId="6" fillId="0" borderId="0" xfId="0" applyNumberFormat="1" applyFont="1" applyAlignment="1">
      <alignment vertical="center"/>
    </xf>
    <xf numFmtId="190" fontId="6" fillId="0" borderId="1" xfId="2" applyNumberFormat="1" applyFont="1" applyBorder="1" applyAlignment="1">
      <alignment horizontal="right" vertical="top" wrapText="1"/>
    </xf>
    <xf numFmtId="190" fontId="6" fillId="0" borderId="0" xfId="2" applyNumberFormat="1" applyFont="1" applyAlignment="1">
      <alignment horizontal="justify" vertical="top" wrapText="1"/>
    </xf>
    <xf numFmtId="190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/>
    <xf numFmtId="190" fontId="6" fillId="0" borderId="0" xfId="2" applyNumberFormat="1" applyFont="1" applyBorder="1" applyAlignment="1">
      <alignment horizontal="right" vertical="top" wrapText="1"/>
    </xf>
    <xf numFmtId="190" fontId="6" fillId="0" borderId="2" xfId="2" applyNumberFormat="1" applyFont="1" applyBorder="1" applyAlignment="1">
      <alignment horizontal="right" vertical="top" wrapText="1"/>
    </xf>
    <xf numFmtId="0" fontId="6" fillId="0" borderId="1" xfId="0" applyFont="1" applyFill="1" applyBorder="1" applyAlignment="1">
      <alignment vertical="center"/>
    </xf>
    <xf numFmtId="190" fontId="6" fillId="0" borderId="0" xfId="2" applyNumberFormat="1" applyFont="1"/>
    <xf numFmtId="0" fontId="6" fillId="0" borderId="0" xfId="0" applyNumberFormat="1" applyFont="1" applyFill="1" applyAlignment="1">
      <alignment horizontal="center" vertical="center"/>
    </xf>
    <xf numFmtId="0" fontId="6" fillId="0" borderId="0" xfId="22" applyNumberFormat="1" applyFont="1" applyAlignment="1">
      <alignment horizontal="center" vertical="center"/>
    </xf>
    <xf numFmtId="190" fontId="6" fillId="0" borderId="0" xfId="13" applyNumberFormat="1" applyFont="1" applyAlignment="1">
      <alignment horizontal="right"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justify" vertical="top" wrapText="1"/>
    </xf>
    <xf numFmtId="0" fontId="6" fillId="0" borderId="0" xfId="22" applyNumberFormat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justify" vertical="top"/>
    </xf>
    <xf numFmtId="0" fontId="6" fillId="0" borderId="0" xfId="22" applyNumberFormat="1" applyFont="1" applyAlignment="1">
      <alignment vertical="center"/>
    </xf>
    <xf numFmtId="190" fontId="6" fillId="0" borderId="1" xfId="10" applyNumberFormat="1" applyFont="1" applyBorder="1" applyAlignment="1">
      <alignment horizontal="right" vertical="center" wrapText="1"/>
    </xf>
    <xf numFmtId="190" fontId="6" fillId="0" borderId="0" xfId="10" applyNumberFormat="1" applyFont="1" applyAlignment="1">
      <alignment horizontal="right" vertical="center" wrapText="1"/>
    </xf>
    <xf numFmtId="190" fontId="6" fillId="0" borderId="1" xfId="13" applyNumberFormat="1" applyFont="1" applyBorder="1" applyAlignment="1">
      <alignment horizontal="right" vertical="center" wrapText="1"/>
    </xf>
    <xf numFmtId="190" fontId="7" fillId="0" borderId="0" xfId="13" applyNumberFormat="1" applyFont="1" applyAlignment="1">
      <alignment horizontal="right" vertical="center" wrapText="1"/>
    </xf>
    <xf numFmtId="190" fontId="7" fillId="0" borderId="0" xfId="3" applyNumberFormat="1" applyFont="1" applyAlignment="1">
      <alignment horizontal="right" vertical="center" wrapText="1"/>
    </xf>
    <xf numFmtId="49" fontId="6" fillId="0" borderId="0" xfId="24" applyNumberFormat="1" applyFont="1" applyFill="1" applyAlignment="1">
      <alignment vertical="top"/>
    </xf>
    <xf numFmtId="190" fontId="6" fillId="0" borderId="0" xfId="10" applyNumberFormat="1" applyFont="1" applyBorder="1" applyAlignment="1">
      <alignment horizontal="right" vertical="center" wrapText="1"/>
    </xf>
    <xf numFmtId="190" fontId="7" fillId="0" borderId="0" xfId="13" applyNumberFormat="1" applyFont="1" applyBorder="1" applyAlignment="1">
      <alignment horizontal="right" vertical="center" wrapText="1"/>
    </xf>
    <xf numFmtId="190" fontId="7" fillId="0" borderId="0" xfId="0" applyNumberFormat="1" applyFont="1" applyBorder="1" applyAlignment="1">
      <alignment vertical="center"/>
    </xf>
    <xf numFmtId="189" fontId="6" fillId="0" borderId="0" xfId="1" applyNumberFormat="1" applyFont="1" applyBorder="1" applyAlignment="1">
      <alignment horizontal="right" vertical="center" wrapText="1"/>
    </xf>
    <xf numFmtId="189" fontId="6" fillId="0" borderId="0" xfId="1" applyNumberFormat="1" applyFont="1" applyAlignment="1">
      <alignment vertical="center"/>
    </xf>
    <xf numFmtId="189" fontId="6" fillId="0" borderId="0" xfId="1" applyNumberFormat="1" applyFont="1" applyFill="1" applyBorder="1" applyAlignment="1">
      <alignment horizontal="right" vertical="center" wrapText="1"/>
    </xf>
    <xf numFmtId="0" fontId="6" fillId="0" borderId="0" xfId="24" applyFont="1" applyFill="1" applyAlignment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22" applyNumberFormat="1" applyFont="1" applyBorder="1" applyAlignment="1">
      <alignment horizontal="center" vertical="center"/>
    </xf>
    <xf numFmtId="190" fontId="6" fillId="0" borderId="0" xfId="2" applyNumberFormat="1" applyFont="1" applyFill="1" applyBorder="1" applyAlignment="1">
      <alignment horizontal="right" vertical="center"/>
    </xf>
    <xf numFmtId="190" fontId="6" fillId="0" borderId="0" xfId="2" applyNumberFormat="1" applyFont="1" applyBorder="1" applyAlignment="1">
      <alignment horizontal="right" vertical="center"/>
    </xf>
    <xf numFmtId="190" fontId="6" fillId="0" borderId="2" xfId="2" applyNumberFormat="1" applyFont="1" applyFill="1" applyBorder="1" applyAlignment="1">
      <alignment horizontal="right" vertical="center"/>
    </xf>
    <xf numFmtId="0" fontId="5" fillId="0" borderId="0" xfId="22" applyNumberFormat="1" applyFont="1" applyBorder="1" applyAlignment="1">
      <alignment horizontal="center" vertical="center"/>
    </xf>
    <xf numFmtId="0" fontId="8" fillId="0" borderId="0" xfId="22" applyNumberFormat="1" applyFont="1" applyAlignment="1">
      <alignment horizontal="center" vertical="center"/>
    </xf>
    <xf numFmtId="190" fontId="5" fillId="0" borderId="0" xfId="2" quotePrefix="1" applyNumberFormat="1" applyFont="1" applyBorder="1" applyAlignment="1">
      <alignment horizontal="right" vertical="center"/>
    </xf>
    <xf numFmtId="190" fontId="5" fillId="0" borderId="0" xfId="2" quotePrefix="1" applyNumberFormat="1" applyFont="1" applyFill="1" applyBorder="1" applyAlignment="1">
      <alignment horizontal="right" vertical="center"/>
    </xf>
    <xf numFmtId="190" fontId="5" fillId="0" borderId="0" xfId="22" applyNumberFormat="1" applyFont="1" applyFill="1" applyBorder="1" applyAlignment="1">
      <alignment vertical="center"/>
    </xf>
    <xf numFmtId="190" fontId="6" fillId="0" borderId="0" xfId="22" applyNumberFormat="1" applyFont="1" applyAlignment="1">
      <alignment vertical="center"/>
    </xf>
    <xf numFmtId="0" fontId="6" fillId="0" borderId="0" xfId="0" applyFont="1" applyAlignment="1"/>
    <xf numFmtId="0" fontId="6" fillId="0" borderId="0" xfId="22" applyNumberFormat="1" applyFont="1" applyBorder="1" applyAlignment="1">
      <alignment vertical="center"/>
    </xf>
    <xf numFmtId="190" fontId="7" fillId="0" borderId="0" xfId="3" applyNumberFormat="1" applyFont="1" applyBorder="1" applyAlignment="1">
      <alignment horizontal="right" vertical="center"/>
    </xf>
    <xf numFmtId="190" fontId="6" fillId="0" borderId="0" xfId="10" applyNumberFormat="1" applyFont="1" applyAlignment="1">
      <alignment vertical="center"/>
    </xf>
    <xf numFmtId="190" fontId="6" fillId="0" borderId="0" xfId="13" applyNumberFormat="1" applyFont="1" applyAlignment="1">
      <alignment vertical="center"/>
    </xf>
    <xf numFmtId="190" fontId="7" fillId="0" borderId="0" xfId="13" applyNumberFormat="1" applyFont="1" applyAlignment="1">
      <alignment vertical="center"/>
    </xf>
    <xf numFmtId="190" fontId="7" fillId="0" borderId="0" xfId="3" applyNumberFormat="1" applyFont="1" applyAlignment="1">
      <alignment vertical="center"/>
    </xf>
    <xf numFmtId="190" fontId="6" fillId="0" borderId="1" xfId="2" applyNumberFormat="1" applyFont="1" applyFill="1" applyBorder="1" applyAlignment="1">
      <alignment horizontal="right" vertical="top" wrapText="1"/>
    </xf>
    <xf numFmtId="190" fontId="6" fillId="0" borderId="0" xfId="2" applyNumberFormat="1" applyFont="1" applyFill="1" applyAlignment="1">
      <alignment horizontal="right" vertical="top" wrapText="1"/>
    </xf>
    <xf numFmtId="190" fontId="6" fillId="0" borderId="1" xfId="10" applyNumberFormat="1" applyFont="1" applyBorder="1" applyAlignment="1">
      <alignment vertical="center"/>
    </xf>
    <xf numFmtId="190" fontId="6" fillId="0" borderId="1" xfId="13" applyNumberFormat="1" applyFont="1" applyBorder="1" applyAlignment="1">
      <alignment vertical="center"/>
    </xf>
    <xf numFmtId="189" fontId="6" fillId="0" borderId="0" xfId="1" applyNumberFormat="1" applyFont="1" applyFill="1" applyAlignment="1">
      <alignment vertical="center"/>
    </xf>
    <xf numFmtId="0" fontId="5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0" fontId="6" fillId="0" borderId="0" xfId="26" applyFont="1" applyAlignment="1">
      <alignment horizontal="center" vertical="center"/>
    </xf>
    <xf numFmtId="0" fontId="6" fillId="0" borderId="0" xfId="26" applyFont="1" applyFill="1" applyAlignment="1">
      <alignment vertical="center"/>
    </xf>
    <xf numFmtId="0" fontId="6" fillId="0" borderId="0" xfId="26" applyFont="1" applyFill="1" applyBorder="1" applyAlignment="1">
      <alignment vertical="center"/>
    </xf>
    <xf numFmtId="189" fontId="6" fillId="0" borderId="0" xfId="7" applyNumberFormat="1" applyFont="1" applyFill="1" applyAlignment="1">
      <alignment vertical="center"/>
    </xf>
    <xf numFmtId="191" fontId="5" fillId="0" borderId="0" xfId="26" quotePrefix="1" applyNumberFormat="1" applyFont="1" applyFill="1" applyAlignment="1">
      <alignment horizontal="left" vertical="center"/>
    </xf>
    <xf numFmtId="0" fontId="6" fillId="0" borderId="1" xfId="26" applyFont="1" applyBorder="1" applyAlignment="1">
      <alignment vertical="center"/>
    </xf>
    <xf numFmtId="0" fontId="6" fillId="0" borderId="1" xfId="26" applyFont="1" applyBorder="1" applyAlignment="1">
      <alignment horizontal="center" vertical="center"/>
    </xf>
    <xf numFmtId="0" fontId="6" fillId="0" borderId="1" xfId="26" applyFont="1" applyFill="1" applyBorder="1" applyAlignment="1">
      <alignment vertical="center"/>
    </xf>
    <xf numFmtId="189" fontId="6" fillId="0" borderId="1" xfId="7" applyNumberFormat="1" applyFont="1" applyFill="1" applyBorder="1" applyAlignment="1">
      <alignment vertical="center"/>
    </xf>
    <xf numFmtId="0" fontId="5" fillId="0" borderId="0" xfId="26" quotePrefix="1" applyFont="1" applyBorder="1" applyAlignment="1">
      <alignment vertical="center"/>
    </xf>
    <xf numFmtId="0" fontId="6" fillId="0" borderId="0" xfId="26" applyFont="1" applyBorder="1" applyAlignment="1">
      <alignment vertical="center"/>
    </xf>
    <xf numFmtId="0" fontId="6" fillId="0" borderId="0" xfId="26" applyFont="1" applyBorder="1" applyAlignment="1">
      <alignment horizontal="center" vertical="center"/>
    </xf>
    <xf numFmtId="189" fontId="6" fillId="0" borderId="0" xfId="7" applyNumberFormat="1" applyFont="1" applyFill="1" applyBorder="1" applyAlignment="1">
      <alignment vertical="center"/>
    </xf>
    <xf numFmtId="0" fontId="6" fillId="0" borderId="1" xfId="26" applyFont="1" applyFill="1" applyBorder="1" applyAlignment="1">
      <alignment horizontal="center" vertical="center"/>
    </xf>
    <xf numFmtId="0" fontId="5" fillId="0" borderId="1" xfId="26" applyFont="1" applyFill="1" applyBorder="1" applyAlignment="1">
      <alignment horizontal="right" vertical="center"/>
    </xf>
    <xf numFmtId="0" fontId="5" fillId="0" borderId="0" xfId="26" applyFont="1" applyAlignment="1">
      <alignment horizontal="justify" vertical="center" wrapText="1"/>
    </xf>
    <xf numFmtId="0" fontId="5" fillId="0" borderId="0" xfId="26" applyFont="1" applyAlignment="1">
      <alignment horizontal="center" vertical="center" wrapText="1"/>
    </xf>
    <xf numFmtId="0" fontId="5" fillId="0" borderId="0" xfId="26" applyFont="1" applyFill="1" applyAlignment="1">
      <alignment horizontal="center" vertical="center" wrapText="1"/>
    </xf>
    <xf numFmtId="0" fontId="5" fillId="0" borderId="0" xfId="26" applyFont="1" applyAlignment="1">
      <alignment vertical="center" wrapText="1"/>
    </xf>
    <xf numFmtId="191" fontId="5" fillId="0" borderId="0" xfId="0" applyNumberFormat="1" applyFont="1" applyFill="1" applyAlignment="1">
      <alignment horizontal="right" vertical="center" wrapText="1"/>
    </xf>
    <xf numFmtId="191" fontId="5" fillId="0" borderId="1" xfId="26" applyNumberFormat="1" applyFont="1" applyFill="1" applyBorder="1" applyAlignment="1">
      <alignment horizontal="center" vertical="center"/>
    </xf>
    <xf numFmtId="191" fontId="5" fillId="0" borderId="0" xfId="26" applyNumberFormat="1" applyFont="1" applyFill="1" applyAlignment="1">
      <alignment horizontal="left" vertical="center"/>
    </xf>
    <xf numFmtId="191" fontId="6" fillId="0" borderId="0" xfId="26" applyNumberFormat="1" applyFont="1" applyFill="1" applyAlignment="1">
      <alignment horizontal="left" vertical="center"/>
    </xf>
    <xf numFmtId="0" fontId="6" fillId="0" borderId="0" xfId="26" applyFont="1" applyFill="1" applyAlignment="1">
      <alignment horizontal="center" vertical="center"/>
    </xf>
    <xf numFmtId="190" fontId="6" fillId="0" borderId="0" xfId="11" applyNumberFormat="1" applyFont="1" applyFill="1" applyAlignment="1">
      <alignment horizontal="right" vertical="center"/>
    </xf>
    <xf numFmtId="190" fontId="6" fillId="0" borderId="0" xfId="11" applyNumberFormat="1" applyFont="1" applyFill="1" applyBorder="1" applyAlignment="1">
      <alignment horizontal="right" vertical="center"/>
    </xf>
    <xf numFmtId="191" fontId="6" fillId="0" borderId="0" xfId="2" applyNumberFormat="1" applyFont="1" applyFill="1" applyBorder="1" applyAlignment="1">
      <alignment horizontal="right" vertical="center" wrapText="1"/>
    </xf>
    <xf numFmtId="189" fontId="6" fillId="0" borderId="0" xfId="2" applyNumberFormat="1" applyFont="1" applyFill="1" applyBorder="1" applyAlignment="1">
      <alignment horizontal="right" vertical="center" wrapText="1"/>
    </xf>
    <xf numFmtId="191" fontId="6" fillId="0" borderId="0" xfId="3" applyNumberFormat="1" applyFont="1" applyFill="1" applyBorder="1" applyAlignment="1">
      <alignment horizontal="right" vertical="center" wrapText="1"/>
    </xf>
    <xf numFmtId="191" fontId="6" fillId="0" borderId="0" xfId="2" applyNumberFormat="1" applyFont="1" applyFill="1" applyAlignment="1">
      <alignment horizontal="right" vertical="center"/>
    </xf>
    <xf numFmtId="190" fontId="6" fillId="0" borderId="0" xfId="2" applyNumberFormat="1" applyFont="1" applyFill="1" applyAlignment="1">
      <alignment horizontal="right" vertical="center"/>
    </xf>
    <xf numFmtId="190" fontId="6" fillId="0" borderId="0" xfId="2" applyNumberFormat="1" applyFont="1" applyFill="1" applyBorder="1" applyAlignment="1">
      <alignment horizontal="right" vertical="center" wrapText="1"/>
    </xf>
    <xf numFmtId="189" fontId="6" fillId="0" borderId="0" xfId="2" applyNumberFormat="1" applyFont="1" applyFill="1" applyBorder="1" applyAlignment="1">
      <alignment horizontal="right" vertical="center"/>
    </xf>
    <xf numFmtId="191" fontId="6" fillId="0" borderId="0" xfId="0" applyNumberFormat="1" applyFont="1" applyFill="1" applyAlignment="1">
      <alignment horizontal="left" vertical="center"/>
    </xf>
    <xf numFmtId="189" fontId="6" fillId="0" borderId="0" xfId="7" applyNumberFormat="1" applyFont="1" applyFill="1" applyBorder="1" applyAlignment="1">
      <alignment horizontal="right" vertical="center" wrapText="1"/>
    </xf>
    <xf numFmtId="191" fontId="6" fillId="0" borderId="0" xfId="3" applyNumberFormat="1" applyFont="1" applyFill="1" applyAlignment="1">
      <alignment horizontal="right" vertical="center"/>
    </xf>
    <xf numFmtId="0" fontId="6" fillId="0" borderId="0" xfId="23" applyFont="1" applyFill="1" applyAlignment="1">
      <alignment vertical="center"/>
    </xf>
    <xf numFmtId="0" fontId="6" fillId="0" borderId="0" xfId="23" applyFont="1" applyFill="1" applyAlignment="1">
      <alignment horizontal="right" vertical="center"/>
    </xf>
    <xf numFmtId="191" fontId="6" fillId="0" borderId="0" xfId="26" quotePrefix="1" applyNumberFormat="1" applyFont="1" applyFill="1" applyAlignment="1">
      <alignment horizontal="left" vertical="center"/>
    </xf>
    <xf numFmtId="189" fontId="6" fillId="0" borderId="0" xfId="2" applyNumberFormat="1" applyFont="1" applyFill="1" applyAlignment="1">
      <alignment horizontal="right" vertical="center"/>
    </xf>
    <xf numFmtId="190" fontId="6" fillId="0" borderId="1" xfId="11" applyNumberFormat="1" applyFont="1" applyFill="1" applyBorder="1" applyAlignment="1">
      <alignment horizontal="right" vertical="center"/>
    </xf>
    <xf numFmtId="191" fontId="6" fillId="0" borderId="1" xfId="2" applyNumberFormat="1" applyFont="1" applyFill="1" applyBorder="1" applyAlignment="1">
      <alignment horizontal="right" vertical="center" wrapText="1"/>
    </xf>
    <xf numFmtId="190" fontId="6" fillId="0" borderId="1" xfId="2" applyNumberFormat="1" applyFont="1" applyFill="1" applyBorder="1" applyAlignment="1">
      <alignment horizontal="right" vertical="center" wrapText="1"/>
    </xf>
    <xf numFmtId="191" fontId="6" fillId="0" borderId="0" xfId="7" applyNumberFormat="1" applyFont="1" applyFill="1" applyAlignment="1">
      <alignment vertical="center"/>
    </xf>
    <xf numFmtId="43" fontId="6" fillId="0" borderId="0" xfId="1" applyFont="1" applyFill="1" applyBorder="1" applyAlignment="1">
      <alignment horizontal="right" vertical="center" wrapText="1"/>
    </xf>
    <xf numFmtId="191" fontId="6" fillId="0" borderId="0" xfId="0" applyNumberFormat="1" applyFont="1" applyFill="1" applyBorder="1" applyAlignment="1">
      <alignment vertical="center"/>
    </xf>
    <xf numFmtId="43" fontId="6" fillId="0" borderId="1" xfId="1" applyFont="1" applyFill="1" applyBorder="1" applyAlignment="1">
      <alignment horizontal="right" vertical="center" wrapText="1"/>
    </xf>
    <xf numFmtId="191" fontId="6" fillId="0" borderId="0" xfId="7" applyNumberFormat="1" applyFont="1" applyFill="1" applyBorder="1" applyAlignment="1">
      <alignment vertical="center"/>
    </xf>
    <xf numFmtId="190" fontId="6" fillId="0" borderId="0" xfId="18" applyNumberFormat="1" applyFont="1" applyFill="1" applyBorder="1" applyAlignment="1">
      <alignment horizontal="right" vertical="center"/>
    </xf>
    <xf numFmtId="191" fontId="9" fillId="0" borderId="0" xfId="26" applyNumberFormat="1" applyFont="1" applyFill="1" applyAlignment="1">
      <alignment horizontal="left" vertical="center"/>
    </xf>
    <xf numFmtId="190" fontId="6" fillId="0" borderId="1" xfId="18" applyNumberFormat="1" applyFont="1" applyFill="1" applyBorder="1" applyAlignment="1">
      <alignment horizontal="right" vertical="center"/>
    </xf>
    <xf numFmtId="191" fontId="6" fillId="0" borderId="1" xfId="0" applyNumberFormat="1" applyFont="1" applyFill="1" applyBorder="1" applyAlignment="1">
      <alignment horizontal="right" vertical="center"/>
    </xf>
    <xf numFmtId="191" fontId="6" fillId="0" borderId="1" xfId="7" applyNumberFormat="1" applyFont="1" applyFill="1" applyBorder="1" applyAlignment="1">
      <alignment vertical="center"/>
    </xf>
    <xf numFmtId="0" fontId="5" fillId="0" borderId="0" xfId="26" applyFont="1" applyFill="1" applyAlignment="1">
      <alignment vertical="center"/>
    </xf>
    <xf numFmtId="0" fontId="5" fillId="0" borderId="1" xfId="26" quotePrefix="1" applyFont="1" applyFill="1" applyBorder="1" applyAlignment="1">
      <alignment vertical="center"/>
    </xf>
    <xf numFmtId="0" fontId="5" fillId="0" borderId="0" xfId="26" quotePrefix="1" applyFont="1" applyFill="1" applyBorder="1" applyAlignment="1">
      <alignment vertical="center"/>
    </xf>
    <xf numFmtId="0" fontId="6" fillId="0" borderId="0" xfId="26" applyFont="1" applyFill="1" applyBorder="1" applyAlignment="1">
      <alignment horizontal="center" vertical="center"/>
    </xf>
    <xf numFmtId="0" fontId="5" fillId="0" borderId="0" xfId="26" applyFont="1" applyFill="1" applyAlignment="1">
      <alignment horizontal="justify" vertical="center" wrapText="1"/>
    </xf>
    <xf numFmtId="0" fontId="5" fillId="0" borderId="0" xfId="26" applyFont="1" applyFill="1" applyBorder="1" applyAlignment="1">
      <alignment horizontal="center" vertical="center" wrapText="1"/>
    </xf>
    <xf numFmtId="0" fontId="5" fillId="0" borderId="0" xfId="26" applyFont="1" applyFill="1" applyAlignment="1">
      <alignment vertical="center" wrapText="1"/>
    </xf>
    <xf numFmtId="191" fontId="5" fillId="0" borderId="0" xfId="26" applyNumberFormat="1" applyFont="1" applyFill="1" applyBorder="1" applyAlignment="1">
      <alignment horizontal="center" vertical="center"/>
    </xf>
    <xf numFmtId="190" fontId="6" fillId="0" borderId="0" xfId="26" applyNumberFormat="1" applyFont="1" applyFill="1" applyAlignment="1">
      <alignment horizontal="right" vertical="center"/>
    </xf>
    <xf numFmtId="189" fontId="6" fillId="0" borderId="0" xfId="7" applyNumberFormat="1" applyFont="1" applyFill="1" applyAlignment="1">
      <alignment horizontal="right" vertical="center"/>
    </xf>
    <xf numFmtId="190" fontId="6" fillId="0" borderId="0" xfId="26" applyNumberFormat="1" applyFont="1" applyFill="1" applyBorder="1" applyAlignment="1">
      <alignment horizontal="right" vertical="center"/>
    </xf>
    <xf numFmtId="190" fontId="6" fillId="0" borderId="1" xfId="26" applyNumberFormat="1" applyFont="1" applyFill="1" applyBorder="1" applyAlignment="1">
      <alignment horizontal="right" vertical="center"/>
    </xf>
    <xf numFmtId="191" fontId="6" fillId="0" borderId="0" xfId="26" applyNumberFormat="1" applyFont="1" applyFill="1" applyBorder="1" applyAlignment="1">
      <alignment horizontal="left" vertical="center"/>
    </xf>
    <xf numFmtId="0" fontId="6" fillId="0" borderId="0" xfId="26" applyFont="1" applyFill="1" applyAlignment="1">
      <alignment horizontal="left" vertical="center"/>
    </xf>
    <xf numFmtId="191" fontId="5" fillId="0" borderId="0" xfId="26" applyNumberFormat="1" applyFont="1" applyFill="1" applyBorder="1" applyAlignment="1">
      <alignment vertical="center"/>
    </xf>
    <xf numFmtId="191" fontId="6" fillId="0" borderId="0" xfId="26" applyNumberFormat="1" applyFont="1" applyFill="1" applyBorder="1" applyAlignment="1">
      <alignment vertical="center"/>
    </xf>
    <xf numFmtId="193" fontId="6" fillId="0" borderId="0" xfId="2" applyNumberFormat="1" applyFont="1" applyFill="1" applyBorder="1" applyAlignment="1">
      <alignment horizontal="right" vertical="center"/>
    </xf>
    <xf numFmtId="191" fontId="6" fillId="0" borderId="1" xfId="7" applyNumberFormat="1" applyFont="1" applyFill="1" applyBorder="1" applyAlignment="1">
      <alignment vertical="top"/>
    </xf>
    <xf numFmtId="191" fontId="6" fillId="0" borderId="1" xfId="2" applyNumberFormat="1" applyFont="1" applyFill="1" applyBorder="1" applyAlignment="1">
      <alignment horizontal="right" vertical="center"/>
    </xf>
    <xf numFmtId="191" fontId="6" fillId="0" borderId="0" xfId="2" applyNumberFormat="1" applyFont="1" applyFill="1" applyBorder="1" applyAlignment="1">
      <alignment horizontal="right" vertical="center"/>
    </xf>
    <xf numFmtId="190" fontId="6" fillId="0" borderId="1" xfId="2" applyNumberFormat="1" applyFont="1" applyFill="1" applyBorder="1" applyAlignment="1">
      <alignment horizontal="right" vertical="center"/>
    </xf>
    <xf numFmtId="191" fontId="6" fillId="0" borderId="2" xfId="7" applyNumberFormat="1" applyFont="1" applyFill="1" applyBorder="1" applyAlignment="1">
      <alignment vertical="center"/>
    </xf>
    <xf numFmtId="191" fontId="5" fillId="0" borderId="0" xfId="25" applyNumberFormat="1" applyFont="1" applyFill="1" applyAlignment="1">
      <alignment horizontal="left" vertical="center"/>
    </xf>
    <xf numFmtId="0" fontId="6" fillId="0" borderId="0" xfId="22" applyFont="1" applyFill="1" applyAlignment="1">
      <alignment vertical="center"/>
    </xf>
    <xf numFmtId="191" fontId="6" fillId="0" borderId="0" xfId="25" applyNumberFormat="1" applyFont="1" applyFill="1" applyAlignment="1">
      <alignment horizontal="left" vertical="center"/>
    </xf>
    <xf numFmtId="0" fontId="6" fillId="0" borderId="0" xfId="22" applyFont="1" applyFill="1" applyAlignment="1">
      <alignment horizontal="center" vertical="center"/>
    </xf>
    <xf numFmtId="190" fontId="6" fillId="0" borderId="0" xfId="3" applyNumberFormat="1" applyFont="1" applyFill="1" applyAlignment="1">
      <alignment horizontal="right" vertical="center"/>
    </xf>
    <xf numFmtId="0" fontId="6" fillId="0" borderId="0" xfId="22" applyFont="1" applyFill="1" applyAlignment="1">
      <alignment horizontal="right" vertical="center"/>
    </xf>
    <xf numFmtId="190" fontId="6" fillId="0" borderId="0" xfId="4" applyNumberFormat="1" applyFont="1" applyFill="1" applyAlignment="1">
      <alignment vertical="center"/>
    </xf>
    <xf numFmtId="191" fontId="5" fillId="0" borderId="0" xfId="0" applyNumberFormat="1" applyFont="1" applyFill="1" applyAlignment="1">
      <alignment horizontal="left" vertical="center"/>
    </xf>
    <xf numFmtId="191" fontId="5" fillId="0" borderId="1" xfId="0" applyNumberFormat="1" applyFont="1" applyFill="1" applyBorder="1" applyAlignment="1">
      <alignment horizontal="left" vertical="center"/>
    </xf>
    <xf numFmtId="191" fontId="5" fillId="0" borderId="0" xfId="0" applyNumberFormat="1" applyFont="1" applyFill="1" applyBorder="1" applyAlignment="1">
      <alignment horizontal="left" vertical="center"/>
    </xf>
    <xf numFmtId="191" fontId="5" fillId="0" borderId="1" xfId="2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center" vertical="center"/>
    </xf>
    <xf numFmtId="191" fontId="6" fillId="0" borderId="0" xfId="0" applyNumberFormat="1" applyFont="1" applyFill="1" applyAlignment="1">
      <alignment vertical="center"/>
    </xf>
    <xf numFmtId="191" fontId="5" fillId="0" borderId="0" xfId="0" applyNumberFormat="1" applyFont="1" applyBorder="1" applyAlignment="1">
      <alignment horizontal="center" vertical="center"/>
    </xf>
    <xf numFmtId="191" fontId="5" fillId="0" borderId="0" xfId="2" applyNumberFormat="1" applyFont="1" applyFill="1" applyBorder="1" applyAlignment="1">
      <alignment horizontal="right" vertical="center"/>
    </xf>
    <xf numFmtId="191" fontId="5" fillId="0" borderId="0" xfId="2" quotePrefix="1" applyNumberFormat="1" applyFont="1" applyFill="1" applyBorder="1" applyAlignment="1">
      <alignment horizontal="right" vertical="center"/>
    </xf>
    <xf numFmtId="191" fontId="5" fillId="0" borderId="0" xfId="0" applyNumberFormat="1" applyFont="1" applyFill="1" applyAlignment="1">
      <alignment horizontal="right" vertical="center"/>
    </xf>
    <xf numFmtId="191" fontId="5" fillId="0" borderId="0" xfId="0" applyNumberFormat="1" applyFont="1" applyFill="1" applyBorder="1" applyAlignment="1">
      <alignment horizontal="right" vertical="center"/>
    </xf>
    <xf numFmtId="191" fontId="5" fillId="0" borderId="1" xfId="0" applyNumberFormat="1" applyFont="1" applyFill="1" applyBorder="1" applyAlignment="1">
      <alignment horizontal="right" vertical="center"/>
    </xf>
    <xf numFmtId="191" fontId="6" fillId="0" borderId="0" xfId="27" applyNumberFormat="1" applyFont="1" applyFill="1" applyAlignment="1">
      <alignment horizontal="left" vertical="center"/>
    </xf>
    <xf numFmtId="191" fontId="5" fillId="0" borderId="0" xfId="27" applyNumberFormat="1" applyFont="1" applyFill="1" applyAlignment="1">
      <alignment vertical="center"/>
    </xf>
    <xf numFmtId="191" fontId="5" fillId="0" borderId="0" xfId="0" applyNumberFormat="1" applyFont="1" applyFill="1" applyAlignment="1">
      <alignment vertical="center"/>
    </xf>
    <xf numFmtId="190" fontId="6" fillId="0" borderId="0" xfId="19" applyNumberFormat="1" applyFont="1" applyBorder="1" applyAlignment="1">
      <alignment horizontal="right" vertical="center"/>
    </xf>
    <xf numFmtId="190" fontId="6" fillId="0" borderId="1" xfId="2" applyNumberFormat="1" applyFont="1" applyBorder="1" applyAlignment="1">
      <alignment horizontal="right" vertical="center"/>
    </xf>
    <xf numFmtId="191" fontId="5" fillId="0" borderId="0" xfId="0" quotePrefix="1" applyNumberFormat="1" applyFont="1" applyFill="1" applyAlignment="1">
      <alignment horizontal="left" vertical="center"/>
    </xf>
    <xf numFmtId="191" fontId="6" fillId="0" borderId="2" xfId="2" applyNumberFormat="1" applyFont="1" applyFill="1" applyBorder="1" applyAlignment="1">
      <alignment horizontal="right" vertical="center"/>
    </xf>
    <xf numFmtId="191" fontId="6" fillId="0" borderId="0" xfId="0" applyNumberFormat="1" applyFont="1" applyFill="1" applyBorder="1" applyAlignment="1">
      <alignment horizontal="left" vertical="center"/>
    </xf>
    <xf numFmtId="191" fontId="5" fillId="0" borderId="0" xfId="0" applyNumberFormat="1" applyFont="1" applyFill="1" applyBorder="1" applyAlignment="1">
      <alignment vertical="center"/>
    </xf>
    <xf numFmtId="191" fontId="6" fillId="0" borderId="0" xfId="0" applyNumberFormat="1" applyFont="1" applyFill="1" applyBorder="1" applyAlignment="1">
      <alignment horizontal="right" vertical="center"/>
    </xf>
    <xf numFmtId="191" fontId="6" fillId="0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191" fontId="6" fillId="0" borderId="1" xfId="0" applyNumberFormat="1" applyFont="1" applyFill="1" applyBorder="1" applyAlignment="1">
      <alignment horizontal="center" vertical="center"/>
    </xf>
    <xf numFmtId="191" fontId="6" fillId="0" borderId="1" xfId="0" applyNumberFormat="1" applyFont="1" applyFill="1" applyBorder="1" applyAlignment="1">
      <alignment horizontal="centerContinuous" vertical="center"/>
    </xf>
    <xf numFmtId="191" fontId="6" fillId="0" borderId="1" xfId="2" applyNumberFormat="1" applyFont="1" applyFill="1" applyBorder="1" applyAlignment="1">
      <alignment horizontal="centerContinuous" vertical="center"/>
    </xf>
    <xf numFmtId="190" fontId="5" fillId="0" borderId="0" xfId="27" applyNumberFormat="1" applyFont="1" applyFill="1" applyAlignment="1">
      <alignment vertical="center"/>
    </xf>
    <xf numFmtId="191" fontId="5" fillId="0" borderId="0" xfId="27" applyNumberFormat="1" applyFont="1" applyFill="1" applyBorder="1" applyAlignment="1">
      <alignment vertical="center"/>
    </xf>
    <xf numFmtId="190" fontId="6" fillId="0" borderId="0" xfId="2" applyNumberFormat="1" applyFont="1" applyAlignment="1">
      <alignment horizontal="right" vertical="center"/>
    </xf>
    <xf numFmtId="190" fontId="6" fillId="0" borderId="0" xfId="0" applyNumberFormat="1" applyFont="1" applyAlignment="1">
      <alignment horizontal="right" vertical="center"/>
    </xf>
    <xf numFmtId="190" fontId="6" fillId="0" borderId="0" xfId="0" applyNumberFormat="1" applyFont="1" applyFill="1" applyBorder="1" applyAlignment="1">
      <alignment horizontal="right" vertical="center"/>
    </xf>
    <xf numFmtId="190" fontId="6" fillId="0" borderId="1" xfId="10" applyNumberFormat="1" applyFont="1" applyFill="1" applyBorder="1" applyAlignment="1">
      <alignment vertical="center"/>
    </xf>
    <xf numFmtId="190" fontId="6" fillId="0" borderId="0" xfId="19" applyNumberFormat="1" applyFont="1" applyFill="1" applyBorder="1" applyAlignment="1">
      <alignment horizontal="right" vertical="center"/>
    </xf>
    <xf numFmtId="190" fontId="6" fillId="0" borderId="0" xfId="0" applyNumberFormat="1" applyFont="1" applyBorder="1" applyAlignment="1">
      <alignment horizontal="right" vertical="center"/>
    </xf>
    <xf numFmtId="190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90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190" fontId="6" fillId="0" borderId="0" xfId="10" applyNumberFormat="1" applyFont="1" applyAlignment="1">
      <alignment horizontal="right" vertical="center"/>
    </xf>
    <xf numFmtId="190" fontId="6" fillId="0" borderId="0" xfId="10" applyNumberFormat="1" applyFont="1" applyBorder="1" applyAlignment="1">
      <alignment horizontal="right" vertical="center"/>
    </xf>
    <xf numFmtId="190" fontId="6" fillId="0" borderId="0" xfId="1" applyNumberFormat="1" applyFont="1" applyAlignment="1">
      <alignment horizontal="right" vertical="center" wrapText="1"/>
    </xf>
    <xf numFmtId="190" fontId="6" fillId="0" borderId="0" xfId="2" applyNumberFormat="1" applyFont="1" applyAlignment="1">
      <alignment horizontal="right" vertical="center" wrapText="1"/>
    </xf>
    <xf numFmtId="190" fontId="6" fillId="0" borderId="1" xfId="10" applyNumberFormat="1" applyFont="1" applyBorder="1" applyAlignment="1">
      <alignment horizontal="right" vertical="center"/>
    </xf>
    <xf numFmtId="190" fontId="6" fillId="0" borderId="1" xfId="1" applyNumberFormat="1" applyFont="1" applyBorder="1" applyAlignment="1">
      <alignment horizontal="right" vertical="center" wrapText="1"/>
    </xf>
    <xf numFmtId="190" fontId="6" fillId="0" borderId="0" xfId="2" applyNumberFormat="1" applyFont="1" applyBorder="1" applyAlignment="1">
      <alignment horizontal="right" vertical="center" wrapText="1"/>
    </xf>
    <xf numFmtId="190" fontId="6" fillId="0" borderId="1" xfId="2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189" fontId="6" fillId="0" borderId="0" xfId="1" applyNumberFormat="1" applyFont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6" fillId="0" borderId="1" xfId="1" applyNumberFormat="1" applyFont="1" applyBorder="1" applyAlignment="1">
      <alignment horizontal="right" vertical="center" wrapText="1"/>
    </xf>
    <xf numFmtId="189" fontId="6" fillId="0" borderId="1" xfId="1" applyNumberFormat="1" applyFont="1" applyFill="1" applyBorder="1" applyAlignment="1">
      <alignment horizontal="right" vertical="center" wrapText="1"/>
    </xf>
    <xf numFmtId="190" fontId="6" fillId="0" borderId="0" xfId="2" applyNumberFormat="1" applyFont="1" applyFill="1" applyAlignment="1">
      <alignment horizontal="right" vertical="center" wrapText="1"/>
    </xf>
    <xf numFmtId="0" fontId="5" fillId="0" borderId="0" xfId="24" applyFont="1" applyFill="1" applyAlignment="1">
      <alignment horizontal="left" vertical="center"/>
    </xf>
    <xf numFmtId="190" fontId="6" fillId="0" borderId="0" xfId="10" applyNumberFormat="1" applyFont="1" applyFill="1" applyBorder="1" applyAlignment="1">
      <alignment horizontal="right" vertical="center"/>
    </xf>
    <xf numFmtId="190" fontId="6" fillId="0" borderId="1" xfId="1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90" fontId="6" fillId="0" borderId="0" xfId="1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90" fontId="6" fillId="0" borderId="0" xfId="2" applyNumberFormat="1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190" fontId="6" fillId="0" borderId="0" xfId="10" applyNumberFormat="1" applyFont="1" applyFill="1" applyBorder="1" applyAlignment="1">
      <alignment vertical="center"/>
    </xf>
    <xf numFmtId="190" fontId="6" fillId="0" borderId="0" xfId="1" applyNumberFormat="1" applyFont="1" applyBorder="1" applyAlignment="1">
      <alignment horizontal="right" vertical="center" wrapText="1"/>
    </xf>
    <xf numFmtId="189" fontId="6" fillId="0" borderId="0" xfId="1" applyNumberFormat="1" applyFont="1" applyAlignment="1">
      <alignment horizontal="right" vertical="center" wrapText="1"/>
    </xf>
    <xf numFmtId="189" fontId="6" fillId="0" borderId="0" xfId="1" applyNumberFormat="1" applyFont="1" applyFill="1" applyAlignment="1">
      <alignment horizontal="right" vertical="center" wrapText="1"/>
    </xf>
    <xf numFmtId="190" fontId="6" fillId="0" borderId="1" xfId="20" applyNumberFormat="1" applyFont="1" applyBorder="1" applyAlignment="1">
      <alignment vertical="center"/>
    </xf>
    <xf numFmtId="190" fontId="6" fillId="0" borderId="0" xfId="2" applyNumberFormat="1" applyFont="1" applyBorder="1" applyAlignment="1">
      <alignment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90" fontId="6" fillId="0" borderId="1" xfId="1" applyNumberFormat="1" applyFont="1" applyFill="1" applyBorder="1" applyAlignment="1">
      <alignment horizontal="right" vertical="center" wrapText="1"/>
    </xf>
    <xf numFmtId="190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90" fontId="6" fillId="0" borderId="0" xfId="1" applyNumberFormat="1" applyFont="1" applyAlignment="1">
      <alignment vertical="top"/>
    </xf>
    <xf numFmtId="190" fontId="6" fillId="0" borderId="2" xfId="1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91" fontId="6" fillId="0" borderId="0" xfId="1" applyNumberFormat="1" applyFont="1" applyBorder="1" applyAlignment="1">
      <alignment vertical="center"/>
    </xf>
    <xf numFmtId="191" fontId="6" fillId="0" borderId="1" xfId="1" applyNumberFormat="1" applyFont="1" applyBorder="1" applyAlignment="1">
      <alignment vertical="center"/>
    </xf>
    <xf numFmtId="189" fontId="6" fillId="0" borderId="1" xfId="1" applyNumberFormat="1" applyFont="1" applyBorder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190" fontId="5" fillId="0" borderId="0" xfId="1" applyNumberFormat="1" applyFont="1" applyBorder="1" applyAlignment="1">
      <alignment horizontal="right" vertical="center"/>
    </xf>
    <xf numFmtId="190" fontId="5" fillId="0" borderId="0" xfId="1" applyNumberFormat="1" applyFont="1" applyBorder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0" fontId="6" fillId="0" borderId="0" xfId="1" applyNumberFormat="1" applyFont="1" applyFill="1" applyBorder="1" applyAlignment="1">
      <alignment vertical="center"/>
    </xf>
    <xf numFmtId="190" fontId="6" fillId="0" borderId="1" xfId="20" applyNumberFormat="1" applyFont="1" applyBorder="1" applyAlignment="1">
      <alignment horizontal="right" vertical="center"/>
    </xf>
    <xf numFmtId="191" fontId="6" fillId="0" borderId="2" xfId="1" applyNumberFormat="1" applyFont="1" applyBorder="1" applyAlignment="1">
      <alignment vertical="center"/>
    </xf>
    <xf numFmtId="190" fontId="6" fillId="0" borderId="1" xfId="1" applyNumberFormat="1" applyFont="1" applyFill="1" applyBorder="1" applyAlignment="1">
      <alignment vertical="center"/>
    </xf>
    <xf numFmtId="194" fontId="6" fillId="0" borderId="0" xfId="1" applyNumberFormat="1" applyFont="1" applyFill="1" applyAlignment="1">
      <alignment horizontal="right" vertical="center"/>
    </xf>
    <xf numFmtId="199" fontId="6" fillId="0" borderId="0" xfId="1" applyNumberFormat="1" applyFont="1" applyAlignment="1">
      <alignment horizontal="right" vertical="center"/>
    </xf>
    <xf numFmtId="195" fontId="6" fillId="0" borderId="0" xfId="1" applyNumberFormat="1" applyFont="1" applyFill="1" applyAlignment="1">
      <alignment vertical="center"/>
    </xf>
    <xf numFmtId="195" fontId="6" fillId="0" borderId="0" xfId="2" applyNumberFormat="1" applyFont="1" applyAlignment="1">
      <alignment horizontal="right" vertical="center"/>
    </xf>
    <xf numFmtId="194" fontId="6" fillId="0" borderId="0" xfId="1" applyNumberFormat="1" applyFont="1" applyAlignment="1">
      <alignment horizontal="right" vertical="center"/>
    </xf>
    <xf numFmtId="195" fontId="6" fillId="0" borderId="0" xfId="1" applyNumberFormat="1" applyFont="1" applyAlignment="1">
      <alignment horizontal="right" vertical="top"/>
    </xf>
    <xf numFmtId="198" fontId="6" fillId="0" borderId="0" xfId="1" applyNumberFormat="1" applyFont="1" applyFill="1" applyAlignment="1">
      <alignment horizontal="right" vertical="center"/>
    </xf>
    <xf numFmtId="197" fontId="6" fillId="0" borderId="0" xfId="1" applyNumberFormat="1" applyFont="1" applyFill="1" applyAlignment="1">
      <alignment horizontal="right" vertical="center"/>
    </xf>
    <xf numFmtId="192" fontId="6" fillId="0" borderId="0" xfId="1" applyNumberFormat="1" applyFont="1" applyFill="1" applyAlignment="1">
      <alignment horizontal="right" vertical="center"/>
    </xf>
    <xf numFmtId="190" fontId="6" fillId="0" borderId="0" xfId="1" applyNumberFormat="1" applyFont="1" applyAlignment="1">
      <alignment horizontal="right" vertical="top" wrapText="1"/>
    </xf>
    <xf numFmtId="190" fontId="6" fillId="0" borderId="0" xfId="1" applyNumberFormat="1" applyFont="1" applyBorder="1" applyAlignment="1">
      <alignment horizontal="right" vertical="top" wrapText="1"/>
    </xf>
    <xf numFmtId="190" fontId="6" fillId="0" borderId="1" xfId="1" applyNumberFormat="1" applyFont="1" applyBorder="1" applyAlignment="1">
      <alignment horizontal="right" vertical="top" wrapText="1"/>
    </xf>
    <xf numFmtId="190" fontId="6" fillId="0" borderId="0" xfId="1" applyNumberFormat="1" applyFont="1" applyBorder="1" applyAlignment="1">
      <alignment vertical="top"/>
    </xf>
    <xf numFmtId="190" fontId="6" fillId="0" borderId="1" xfId="20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vertical="top"/>
    </xf>
    <xf numFmtId="190" fontId="6" fillId="0" borderId="1" xfId="1" applyNumberFormat="1" applyFont="1" applyFill="1" applyBorder="1" applyAlignment="1">
      <alignment horizontal="right" vertical="top" wrapText="1"/>
    </xf>
    <xf numFmtId="190" fontId="6" fillId="0" borderId="2" xfId="1" applyNumberFormat="1" applyFont="1" applyFill="1" applyBorder="1" applyAlignment="1">
      <alignment horizontal="right" vertical="top" wrapText="1"/>
    </xf>
    <xf numFmtId="190" fontId="6" fillId="0" borderId="0" xfId="2" applyNumberFormat="1" applyFont="1" applyFill="1" applyBorder="1" applyAlignment="1">
      <alignment vertical="center"/>
    </xf>
    <xf numFmtId="190" fontId="6" fillId="0" borderId="1" xfId="2" applyNumberFormat="1" applyFont="1" applyFill="1" applyBorder="1" applyAlignment="1">
      <alignment vertical="center"/>
    </xf>
    <xf numFmtId="191" fontId="6" fillId="0" borderId="2" xfId="1" applyNumberFormat="1" applyFont="1" applyFill="1" applyBorder="1" applyAlignment="1">
      <alignment vertical="center"/>
    </xf>
    <xf numFmtId="195" fontId="6" fillId="0" borderId="0" xfId="0" applyNumberFormat="1" applyFont="1" applyFill="1" applyAlignment="1">
      <alignment vertical="center"/>
    </xf>
    <xf numFmtId="195" fontId="6" fillId="0" borderId="0" xfId="2" applyNumberFormat="1" applyFont="1" applyFill="1" applyAlignment="1">
      <alignment vertical="center"/>
    </xf>
    <xf numFmtId="195" fontId="6" fillId="0" borderId="0" xfId="1" applyNumberFormat="1" applyFont="1" applyAlignment="1">
      <alignment vertical="top"/>
    </xf>
    <xf numFmtId="0" fontId="6" fillId="0" borderId="0" xfId="0" applyFont="1" applyAlignment="1">
      <alignment horizontal="center" vertical="center"/>
    </xf>
    <xf numFmtId="187" fontId="6" fillId="0" borderId="0" xfId="20" applyFont="1" applyAlignment="1">
      <alignment horizontal="left" vertical="top"/>
    </xf>
    <xf numFmtId="0" fontId="6" fillId="0" borderId="0" xfId="24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26" applyFont="1" applyFill="1" applyBorder="1" applyAlignment="1">
      <alignment horizontal="right" vertical="center"/>
    </xf>
    <xf numFmtId="0" fontId="5" fillId="0" borderId="0" xfId="26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24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91" fontId="5" fillId="0" borderId="3" xfId="0" applyNumberFormat="1" applyFont="1" applyBorder="1" applyAlignment="1">
      <alignment horizontal="center" vertical="center"/>
    </xf>
    <xf numFmtId="191" fontId="5" fillId="0" borderId="1" xfId="0" applyNumberFormat="1" applyFont="1" applyFill="1" applyBorder="1" applyAlignment="1">
      <alignment horizontal="center" vertical="center" wrapText="1"/>
    </xf>
    <xf numFmtId="191" fontId="5" fillId="0" borderId="1" xfId="2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justify" vertical="center"/>
    </xf>
    <xf numFmtId="0" fontId="6" fillId="0" borderId="1" xfId="26" applyFont="1" applyFill="1" applyBorder="1" applyAlignment="1">
      <alignment horizontal="justify" vertical="center"/>
    </xf>
    <xf numFmtId="0" fontId="6" fillId="0" borderId="1" xfId="26" applyFont="1" applyFill="1" applyBorder="1" applyAlignment="1">
      <alignment horizontal="center" vertical="center"/>
    </xf>
    <xf numFmtId="0" fontId="5" fillId="0" borderId="1" xfId="26" applyFont="1" applyFill="1" applyBorder="1" applyAlignment="1">
      <alignment horizontal="center" vertical="center" wrapText="1"/>
    </xf>
    <xf numFmtId="0" fontId="5" fillId="0" borderId="3" xfId="26" applyFont="1" applyFill="1" applyBorder="1" applyAlignment="1">
      <alignment horizontal="center" vertical="center" wrapText="1"/>
    </xf>
  </cellXfs>
  <cellStyles count="31">
    <cellStyle name="Comma" xfId="1" builtinId="3"/>
    <cellStyle name="Comma 2" xfId="2"/>
    <cellStyle name="Comma 2 2" xfId="3"/>
    <cellStyle name="Comma 2 2 2" xfId="4"/>
    <cellStyle name="Comma 2 2 2 2" xfId="5"/>
    <cellStyle name="Comma 2 2 3" xfId="6"/>
    <cellStyle name="Comma 2 3" xfId="7"/>
    <cellStyle name="Comma 2 3 2" xfId="8"/>
    <cellStyle name="Comma 2 4" xfId="9"/>
    <cellStyle name="Comma 3" xfId="10"/>
    <cellStyle name="Comma 3 2" xfId="11"/>
    <cellStyle name="Comma 3 2 2" xfId="12"/>
    <cellStyle name="Comma 3 3" xfId="13"/>
    <cellStyle name="Comma 3 4" xfId="14"/>
    <cellStyle name="Comma 4" xfId="15"/>
    <cellStyle name="Comma 4 2" xfId="16"/>
    <cellStyle name="Comma 5" xfId="17"/>
    <cellStyle name="Comma_Major Q2'06 2" xfId="18"/>
    <cellStyle name="Comma_RGR Q2'03 - Eng" xfId="19"/>
    <cellStyle name="Currency" xfId="20" builtinId="4"/>
    <cellStyle name="Normal" xfId="0" builtinId="0"/>
    <cellStyle name="Normal 2" xfId="21"/>
    <cellStyle name="Normal 2 11 4" xfId="22"/>
    <cellStyle name="Normal 2 2" xfId="23"/>
    <cellStyle name="Normal 3" xfId="24"/>
    <cellStyle name="Normal 3 2" xfId="25"/>
    <cellStyle name="Normal 4" xfId="26"/>
    <cellStyle name="Normal 7" xfId="27"/>
    <cellStyle name="Normal 8" xfId="28"/>
    <cellStyle name="เครื่องหมายจุลภาค_MS-q103" xfId="29"/>
    <cellStyle name="ปกติ_MS-q103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tabSelected="1" zoomScale="86" zoomScaleNormal="86" zoomScaleSheetLayoutView="85" workbookViewId="0">
      <selection activeCell="S32" sqref="S32"/>
    </sheetView>
  </sheetViews>
  <sheetFormatPr defaultColWidth="9.296875" defaultRowHeight="21.6" customHeight="1" x14ac:dyDescent="0.25"/>
  <cols>
    <col min="1" max="2" width="1.69921875" style="2" customWidth="1"/>
    <col min="3" max="3" width="21.59765625" style="2" customWidth="1"/>
    <col min="4" max="4" width="7.69921875" style="2" customWidth="1"/>
    <col min="5" max="5" width="0.69921875" style="2" customWidth="1"/>
    <col min="6" max="6" width="14.296875" style="2" customWidth="1"/>
    <col min="7" max="7" width="0.69921875" style="2" customWidth="1"/>
    <col min="8" max="8" width="12.69921875" style="2" customWidth="1"/>
    <col min="9" max="9" width="0.69921875" style="2" customWidth="1"/>
    <col min="10" max="10" width="14.296875" style="2" customWidth="1"/>
    <col min="11" max="11" width="0.69921875" style="2" customWidth="1"/>
    <col min="12" max="12" width="12.69921875" style="3" customWidth="1"/>
    <col min="13" max="14" width="9.296875" style="2"/>
    <col min="15" max="15" width="12.3984375" style="4" bestFit="1" customWidth="1"/>
    <col min="16" max="16" width="9.59765625" style="2" bestFit="1" customWidth="1"/>
    <col min="17" max="16384" width="9.296875" style="2"/>
  </cols>
  <sheetData>
    <row r="1" spans="1:16" ht="20.100000000000001" customHeight="1" x14ac:dyDescent="0.25">
      <c r="A1" s="1" t="s">
        <v>0</v>
      </c>
      <c r="B1" s="1"/>
      <c r="C1" s="1"/>
    </row>
    <row r="2" spans="1:16" ht="20.100000000000001" customHeight="1" x14ac:dyDescent="0.25">
      <c r="A2" s="1" t="s">
        <v>1</v>
      </c>
      <c r="B2" s="1"/>
      <c r="C2" s="1"/>
    </row>
    <row r="3" spans="1:16" ht="20.100000000000001" customHeight="1" x14ac:dyDescent="0.25">
      <c r="A3" s="5" t="s">
        <v>170</v>
      </c>
      <c r="B3" s="5"/>
      <c r="C3" s="5"/>
      <c r="D3" s="6"/>
      <c r="E3" s="6"/>
      <c r="F3" s="6"/>
      <c r="G3" s="6"/>
      <c r="H3" s="6"/>
      <c r="I3" s="6"/>
      <c r="J3" s="6"/>
      <c r="K3" s="6"/>
      <c r="L3" s="6"/>
    </row>
    <row r="4" spans="1:16" ht="20.100000000000001" customHeight="1" x14ac:dyDescent="0.25">
      <c r="A4" s="7"/>
      <c r="B4" s="7"/>
      <c r="C4" s="7"/>
      <c r="D4" s="8"/>
      <c r="E4" s="8"/>
      <c r="F4" s="8"/>
      <c r="G4" s="8"/>
      <c r="H4" s="8"/>
      <c r="I4" s="8"/>
      <c r="J4" s="8"/>
      <c r="K4" s="8"/>
      <c r="L4" s="9"/>
    </row>
    <row r="5" spans="1:16" ht="20.100000000000001" customHeight="1" x14ac:dyDescent="0.25">
      <c r="F5" s="6"/>
      <c r="G5" s="6"/>
      <c r="H5" s="6"/>
      <c r="I5" s="6"/>
      <c r="J5" s="6"/>
      <c r="K5" s="6"/>
      <c r="L5" s="10" t="s">
        <v>2</v>
      </c>
    </row>
    <row r="6" spans="1:16" ht="20.100000000000001" customHeight="1" x14ac:dyDescent="0.25">
      <c r="A6" s="1"/>
      <c r="B6" s="1"/>
      <c r="C6" s="11"/>
      <c r="D6" s="12"/>
      <c r="E6" s="12"/>
      <c r="F6" s="300" t="s">
        <v>3</v>
      </c>
      <c r="G6" s="300"/>
      <c r="H6" s="300"/>
      <c r="I6" s="12"/>
      <c r="J6" s="300" t="s">
        <v>102</v>
      </c>
      <c r="K6" s="300"/>
      <c r="L6" s="300"/>
    </row>
    <row r="7" spans="1:16" ht="20.100000000000001" customHeight="1" x14ac:dyDescent="0.25">
      <c r="A7" s="1"/>
      <c r="B7" s="1"/>
      <c r="C7" s="13"/>
      <c r="D7" s="13"/>
      <c r="E7" s="13"/>
      <c r="F7" s="14" t="s">
        <v>110</v>
      </c>
      <c r="G7" s="15"/>
      <c r="H7" s="15" t="s">
        <v>4</v>
      </c>
      <c r="I7" s="15"/>
      <c r="J7" s="14" t="s">
        <v>110</v>
      </c>
      <c r="K7" s="15"/>
      <c r="L7" s="16" t="s">
        <v>4</v>
      </c>
    </row>
    <row r="8" spans="1:16" ht="20.100000000000001" customHeight="1" x14ac:dyDescent="0.25">
      <c r="A8" s="1"/>
      <c r="B8" s="1"/>
      <c r="C8" s="13"/>
      <c r="D8" s="13"/>
      <c r="E8" s="13"/>
      <c r="F8" s="15" t="s">
        <v>171</v>
      </c>
      <c r="G8" s="15"/>
      <c r="H8" s="15" t="s">
        <v>5</v>
      </c>
      <c r="I8" s="15"/>
      <c r="J8" s="15" t="s">
        <v>171</v>
      </c>
      <c r="K8" s="15"/>
      <c r="L8" s="15" t="s">
        <v>5</v>
      </c>
    </row>
    <row r="9" spans="1:16" ht="20.100000000000001" customHeight="1" x14ac:dyDescent="0.25">
      <c r="A9" s="13"/>
      <c r="B9" s="17"/>
      <c r="C9" s="13"/>
      <c r="D9" s="18" t="s">
        <v>6</v>
      </c>
      <c r="E9" s="15"/>
      <c r="F9" s="19" t="s">
        <v>136</v>
      </c>
      <c r="G9" s="20"/>
      <c r="H9" s="19" t="s">
        <v>126</v>
      </c>
      <c r="I9" s="20"/>
      <c r="J9" s="19" t="s">
        <v>136</v>
      </c>
      <c r="K9" s="20"/>
      <c r="L9" s="19" t="s">
        <v>126</v>
      </c>
    </row>
    <row r="10" spans="1:16" ht="8.1" customHeight="1" x14ac:dyDescent="0.25">
      <c r="A10" s="13"/>
      <c r="B10" s="17"/>
      <c r="C10" s="13"/>
      <c r="D10" s="21"/>
      <c r="E10" s="15"/>
      <c r="F10" s="14"/>
      <c r="G10" s="20"/>
      <c r="H10" s="14"/>
      <c r="I10" s="20"/>
      <c r="J10" s="14"/>
      <c r="K10" s="20"/>
      <c r="L10" s="14"/>
    </row>
    <row r="11" spans="1:16" ht="20.100000000000001" customHeight="1" x14ac:dyDescent="0.25">
      <c r="A11" s="22" t="s">
        <v>7</v>
      </c>
      <c r="B11" s="22"/>
      <c r="C11" s="23"/>
      <c r="D11" s="24"/>
      <c r="E11" s="24"/>
      <c r="F11" s="25"/>
      <c r="G11" s="25"/>
      <c r="H11" s="25"/>
      <c r="I11" s="25"/>
      <c r="J11" s="25"/>
      <c r="K11" s="25"/>
      <c r="L11" s="25"/>
    </row>
    <row r="12" spans="1:16" ht="8.1" customHeight="1" x14ac:dyDescent="0.25">
      <c r="A12" s="22"/>
      <c r="B12" s="22"/>
      <c r="C12" s="23"/>
      <c r="D12" s="24"/>
      <c r="E12" s="24"/>
      <c r="F12" s="25"/>
      <c r="G12" s="25"/>
      <c r="H12" s="25"/>
      <c r="I12" s="25"/>
      <c r="J12" s="25"/>
      <c r="K12" s="25"/>
      <c r="L12" s="25"/>
    </row>
    <row r="13" spans="1:16" ht="20.100000000000001" customHeight="1" x14ac:dyDescent="0.25">
      <c r="A13" s="22" t="s">
        <v>8</v>
      </c>
      <c r="B13" s="22"/>
      <c r="C13" s="26"/>
      <c r="D13" s="24"/>
      <c r="E13" s="24"/>
      <c r="F13" s="25"/>
      <c r="G13" s="25"/>
      <c r="H13" s="25"/>
      <c r="I13" s="25"/>
      <c r="J13" s="25"/>
      <c r="K13" s="25"/>
      <c r="L13" s="25"/>
    </row>
    <row r="14" spans="1:16" ht="8.1" customHeight="1" x14ac:dyDescent="0.25">
      <c r="A14" s="22"/>
      <c r="B14" s="22"/>
      <c r="C14" s="23"/>
      <c r="D14" s="24"/>
      <c r="E14" s="24"/>
      <c r="F14" s="25"/>
      <c r="G14" s="25"/>
      <c r="H14" s="25"/>
      <c r="I14" s="25"/>
      <c r="J14" s="25"/>
      <c r="K14" s="25"/>
      <c r="L14" s="25"/>
    </row>
    <row r="15" spans="1:16" ht="20.100000000000001" customHeight="1" x14ac:dyDescent="0.25">
      <c r="A15" s="27" t="s">
        <v>9</v>
      </c>
      <c r="B15" s="27"/>
      <c r="C15" s="28"/>
      <c r="D15" s="29"/>
      <c r="E15" s="29"/>
      <c r="F15" s="30">
        <v>14602</v>
      </c>
      <c r="G15" s="30"/>
      <c r="H15" s="30">
        <v>21204</v>
      </c>
      <c r="I15" s="30"/>
      <c r="J15" s="30">
        <v>7875</v>
      </c>
      <c r="K15" s="30"/>
      <c r="L15" s="30">
        <v>11054</v>
      </c>
      <c r="P15" s="4"/>
    </row>
    <row r="16" spans="1:16" ht="20.100000000000001" customHeight="1" x14ac:dyDescent="0.25">
      <c r="A16" s="27" t="s">
        <v>135</v>
      </c>
      <c r="B16" s="27"/>
      <c r="C16" s="28"/>
      <c r="D16" s="29">
        <v>6</v>
      </c>
      <c r="E16" s="29"/>
      <c r="F16" s="30">
        <v>129374</v>
      </c>
      <c r="G16" s="30"/>
      <c r="H16" s="30">
        <v>131439</v>
      </c>
      <c r="I16" s="30"/>
      <c r="J16" s="30">
        <v>26702</v>
      </c>
      <c r="K16" s="30"/>
      <c r="L16" s="30">
        <v>13441</v>
      </c>
      <c r="P16" s="4"/>
    </row>
    <row r="17" spans="1:16" ht="20.100000000000001" customHeight="1" x14ac:dyDescent="0.25">
      <c r="A17" s="27" t="s">
        <v>134</v>
      </c>
      <c r="B17" s="27"/>
      <c r="C17" s="28"/>
      <c r="D17" s="29">
        <v>13.3</v>
      </c>
      <c r="E17" s="29"/>
      <c r="F17" s="30">
        <v>0</v>
      </c>
      <c r="G17" s="30"/>
      <c r="H17" s="30">
        <v>0</v>
      </c>
      <c r="I17" s="30"/>
      <c r="J17" s="30">
        <v>591400</v>
      </c>
      <c r="K17" s="30"/>
      <c r="L17" s="30">
        <v>527500</v>
      </c>
      <c r="P17" s="4"/>
    </row>
    <row r="18" spans="1:16" ht="20.100000000000001" customHeight="1" x14ac:dyDescent="0.25">
      <c r="A18" s="27" t="s">
        <v>121</v>
      </c>
      <c r="B18" s="27"/>
      <c r="C18" s="28"/>
      <c r="D18" s="29"/>
      <c r="E18" s="29"/>
      <c r="F18" s="30">
        <v>13202</v>
      </c>
      <c r="G18" s="30"/>
      <c r="H18" s="30">
        <v>12591</v>
      </c>
      <c r="I18" s="30"/>
      <c r="J18" s="30">
        <v>1336</v>
      </c>
      <c r="K18" s="30"/>
      <c r="L18" s="30">
        <v>1191</v>
      </c>
      <c r="P18" s="4"/>
    </row>
    <row r="19" spans="1:16" ht="20.100000000000001" customHeight="1" x14ac:dyDescent="0.25">
      <c r="A19" s="27" t="s">
        <v>10</v>
      </c>
      <c r="B19" s="27"/>
      <c r="C19" s="28"/>
      <c r="D19" s="29"/>
      <c r="E19" s="29"/>
      <c r="F19" s="30">
        <v>1933</v>
      </c>
      <c r="G19" s="30"/>
      <c r="H19" s="30">
        <v>8045</v>
      </c>
      <c r="I19" s="30"/>
      <c r="J19" s="30">
        <v>0</v>
      </c>
      <c r="K19" s="30"/>
      <c r="L19" s="30">
        <v>0</v>
      </c>
      <c r="P19" s="4"/>
    </row>
    <row r="20" spans="1:16" ht="20.100000000000001" customHeight="1" x14ac:dyDescent="0.25">
      <c r="A20" s="31" t="s">
        <v>122</v>
      </c>
      <c r="B20" s="31"/>
      <c r="C20" s="32"/>
      <c r="D20" s="29"/>
      <c r="E20" s="29"/>
      <c r="F20" s="30">
        <v>27053</v>
      </c>
      <c r="G20" s="30"/>
      <c r="H20" s="30">
        <v>19547</v>
      </c>
      <c r="I20" s="30"/>
      <c r="J20" s="30">
        <v>4070</v>
      </c>
      <c r="K20" s="30"/>
      <c r="L20" s="30">
        <v>2698</v>
      </c>
      <c r="P20" s="4"/>
    </row>
    <row r="21" spans="1:16" ht="20.100000000000001" customHeight="1" x14ac:dyDescent="0.25">
      <c r="A21" s="27" t="s">
        <v>11</v>
      </c>
      <c r="B21" s="27"/>
      <c r="C21" s="28"/>
      <c r="D21" s="29"/>
      <c r="E21" s="29"/>
      <c r="F21" s="33">
        <v>784</v>
      </c>
      <c r="G21" s="30"/>
      <c r="H21" s="33">
        <v>523</v>
      </c>
      <c r="I21" s="30"/>
      <c r="J21" s="33">
        <v>96</v>
      </c>
      <c r="K21" s="30"/>
      <c r="L21" s="33">
        <v>53</v>
      </c>
      <c r="M21" s="34"/>
      <c r="P21" s="4"/>
    </row>
    <row r="22" spans="1:16" ht="8.1" customHeight="1" x14ac:dyDescent="0.25">
      <c r="A22" s="22"/>
      <c r="B22" s="22"/>
      <c r="C22" s="23"/>
      <c r="D22" s="24"/>
      <c r="E22" s="24"/>
      <c r="F22" s="25"/>
      <c r="G22" s="25"/>
      <c r="H22" s="25"/>
      <c r="I22" s="25"/>
      <c r="J22" s="25"/>
      <c r="K22" s="25"/>
      <c r="L22" s="25"/>
      <c r="P22" s="4"/>
    </row>
    <row r="23" spans="1:16" ht="20.100000000000001" customHeight="1" x14ac:dyDescent="0.25">
      <c r="A23" s="22" t="s">
        <v>12</v>
      </c>
      <c r="B23" s="22"/>
      <c r="C23" s="23"/>
      <c r="D23" s="29"/>
      <c r="E23" s="29"/>
      <c r="F23" s="35">
        <f>SUM(F15:F21)</f>
        <v>186948</v>
      </c>
      <c r="G23" s="25"/>
      <c r="H23" s="35">
        <f>SUM(H15:H21)</f>
        <v>193349</v>
      </c>
      <c r="I23" s="25"/>
      <c r="J23" s="35">
        <f>SUM(J15:J21)</f>
        <v>631479</v>
      </c>
      <c r="K23" s="25"/>
      <c r="L23" s="35">
        <f>SUM(L15:L21)</f>
        <v>555937</v>
      </c>
      <c r="P23" s="4"/>
    </row>
    <row r="24" spans="1:16" ht="20.100000000000001" customHeight="1" x14ac:dyDescent="0.25">
      <c r="A24" s="27"/>
      <c r="B24" s="27"/>
      <c r="C24" s="28"/>
      <c r="D24" s="28"/>
      <c r="E24" s="28"/>
      <c r="F24" s="36"/>
      <c r="G24" s="36"/>
      <c r="H24" s="36"/>
      <c r="I24" s="36"/>
      <c r="J24" s="36"/>
      <c r="K24" s="36"/>
      <c r="L24" s="36"/>
      <c r="M24" s="34"/>
      <c r="N24" s="34"/>
      <c r="P24" s="4"/>
    </row>
    <row r="25" spans="1:16" ht="20.100000000000001" customHeight="1" x14ac:dyDescent="0.25">
      <c r="A25" s="22" t="s">
        <v>13</v>
      </c>
      <c r="B25" s="22"/>
      <c r="C25" s="23"/>
      <c r="D25" s="24"/>
      <c r="E25" s="24"/>
      <c r="F25" s="25"/>
      <c r="G25" s="25"/>
      <c r="H25" s="25"/>
      <c r="I25" s="25"/>
      <c r="J25" s="25"/>
      <c r="K25" s="25"/>
      <c r="L25" s="25"/>
      <c r="P25" s="4"/>
    </row>
    <row r="26" spans="1:16" ht="8.1" customHeight="1" x14ac:dyDescent="0.25">
      <c r="A26" s="22"/>
      <c r="B26" s="22"/>
      <c r="C26" s="23"/>
      <c r="D26" s="24"/>
      <c r="E26" s="24"/>
      <c r="F26" s="25"/>
      <c r="G26" s="25"/>
      <c r="H26" s="25"/>
      <c r="I26" s="25"/>
      <c r="J26" s="25"/>
      <c r="K26" s="25"/>
      <c r="L26" s="25"/>
      <c r="P26" s="4"/>
    </row>
    <row r="27" spans="1:16" ht="20.100000000000001" customHeight="1" x14ac:dyDescent="0.25">
      <c r="A27" s="27" t="s">
        <v>14</v>
      </c>
      <c r="B27" s="27"/>
      <c r="C27" s="28"/>
      <c r="D27" s="29">
        <v>7</v>
      </c>
      <c r="E27" s="29"/>
      <c r="F27" s="30">
        <v>0</v>
      </c>
      <c r="G27" s="30"/>
      <c r="H27" s="30">
        <v>0</v>
      </c>
      <c r="I27" s="30"/>
      <c r="J27" s="30">
        <v>975825</v>
      </c>
      <c r="K27" s="30"/>
      <c r="L27" s="30">
        <v>974825</v>
      </c>
      <c r="M27" s="37"/>
      <c r="P27" s="38"/>
    </row>
    <row r="28" spans="1:16" ht="20.100000000000001" customHeight="1" x14ac:dyDescent="0.25">
      <c r="A28" s="27" t="s">
        <v>106</v>
      </c>
      <c r="B28" s="27"/>
      <c r="C28" s="28"/>
      <c r="D28" s="29"/>
      <c r="E28" s="29"/>
      <c r="F28" s="30">
        <v>1582</v>
      </c>
      <c r="G28" s="30"/>
      <c r="H28" s="30">
        <v>1885</v>
      </c>
      <c r="I28" s="30"/>
      <c r="J28" s="30">
        <v>1885</v>
      </c>
      <c r="K28" s="30"/>
      <c r="L28" s="30">
        <v>1885</v>
      </c>
      <c r="P28" s="39"/>
    </row>
    <row r="29" spans="1:16" ht="20.100000000000001" customHeight="1" x14ac:dyDescent="0.25">
      <c r="A29" s="27" t="s">
        <v>150</v>
      </c>
      <c r="B29" s="27"/>
      <c r="C29" s="28"/>
      <c r="D29" s="29">
        <v>8</v>
      </c>
      <c r="E29" s="29"/>
      <c r="F29" s="30">
        <v>0</v>
      </c>
      <c r="G29" s="30"/>
      <c r="H29" s="30">
        <v>0</v>
      </c>
      <c r="I29" s="30"/>
      <c r="J29" s="30">
        <v>0</v>
      </c>
      <c r="K29" s="30"/>
      <c r="L29" s="30">
        <v>0</v>
      </c>
      <c r="P29" s="39"/>
    </row>
    <row r="30" spans="1:16" ht="20.100000000000001" customHeight="1" x14ac:dyDescent="0.25">
      <c r="A30" s="27" t="s">
        <v>81</v>
      </c>
      <c r="B30" s="27"/>
      <c r="C30" s="28"/>
      <c r="D30" s="29">
        <v>9</v>
      </c>
      <c r="E30" s="29"/>
      <c r="F30" s="30">
        <v>1256501</v>
      </c>
      <c r="G30" s="30"/>
      <c r="H30" s="30">
        <v>1251453</v>
      </c>
      <c r="I30" s="30"/>
      <c r="J30" s="30">
        <v>29810</v>
      </c>
      <c r="K30" s="30"/>
      <c r="L30" s="30">
        <v>33600</v>
      </c>
      <c r="P30" s="39"/>
    </row>
    <row r="31" spans="1:16" ht="20.100000000000001" customHeight="1" x14ac:dyDescent="0.25">
      <c r="A31" s="27" t="s">
        <v>15</v>
      </c>
      <c r="B31" s="27"/>
      <c r="C31" s="28"/>
      <c r="D31" s="29">
        <v>10</v>
      </c>
      <c r="E31" s="29"/>
      <c r="F31" s="30">
        <v>280136</v>
      </c>
      <c r="G31" s="30"/>
      <c r="H31" s="30">
        <v>281627</v>
      </c>
      <c r="I31" s="30"/>
      <c r="J31" s="30">
        <v>0</v>
      </c>
      <c r="K31" s="30"/>
      <c r="L31" s="30">
        <v>0</v>
      </c>
      <c r="P31" s="39"/>
    </row>
    <row r="32" spans="1:16" ht="20.100000000000001" customHeight="1" x14ac:dyDescent="0.25">
      <c r="A32" s="27" t="s">
        <v>16</v>
      </c>
      <c r="B32" s="27"/>
      <c r="C32" s="28"/>
      <c r="D32" s="29">
        <v>9</v>
      </c>
      <c r="E32" s="29"/>
      <c r="F32" s="30">
        <v>3787</v>
      </c>
      <c r="G32" s="30"/>
      <c r="H32" s="30">
        <v>3652</v>
      </c>
      <c r="I32" s="30"/>
      <c r="J32" s="30">
        <v>235</v>
      </c>
      <c r="K32" s="30"/>
      <c r="L32" s="30">
        <v>319</v>
      </c>
      <c r="P32" s="39"/>
    </row>
    <row r="33" spans="1:16" ht="20.100000000000001" customHeight="1" x14ac:dyDescent="0.25">
      <c r="A33" s="27" t="s">
        <v>107</v>
      </c>
      <c r="B33" s="27"/>
      <c r="C33" s="28"/>
      <c r="D33" s="29"/>
      <c r="E33" s="29"/>
      <c r="F33" s="30">
        <v>12281</v>
      </c>
      <c r="G33" s="30"/>
      <c r="H33" s="30">
        <v>3828</v>
      </c>
      <c r="I33" s="30"/>
      <c r="J33" s="30">
        <v>3596</v>
      </c>
      <c r="K33" s="30"/>
      <c r="L33" s="30">
        <v>3730</v>
      </c>
      <c r="P33" s="4"/>
    </row>
    <row r="34" spans="1:16" ht="20.100000000000001" customHeight="1" x14ac:dyDescent="0.45">
      <c r="A34" s="27" t="s">
        <v>17</v>
      </c>
      <c r="B34" s="27"/>
      <c r="C34" s="28"/>
      <c r="D34" s="40"/>
      <c r="E34" s="29"/>
      <c r="F34" s="33">
        <v>1663</v>
      </c>
      <c r="G34" s="30"/>
      <c r="H34" s="33">
        <v>1613</v>
      </c>
      <c r="I34" s="30"/>
      <c r="J34" s="33">
        <v>245</v>
      </c>
      <c r="K34" s="30"/>
      <c r="L34" s="33">
        <v>245</v>
      </c>
      <c r="P34" s="4"/>
    </row>
    <row r="35" spans="1:16" ht="8.1" customHeight="1" x14ac:dyDescent="0.25">
      <c r="A35" s="22"/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P35" s="4"/>
    </row>
    <row r="36" spans="1:16" ht="20.100000000000001" customHeight="1" x14ac:dyDescent="0.25">
      <c r="A36" s="22" t="s">
        <v>18</v>
      </c>
      <c r="B36" s="22"/>
      <c r="C36" s="23"/>
      <c r="D36" s="29"/>
      <c r="E36" s="29"/>
      <c r="F36" s="35">
        <f>SUM(F27:F34)</f>
        <v>1555950</v>
      </c>
      <c r="G36" s="41"/>
      <c r="H36" s="35">
        <f>SUM(H27:H34)</f>
        <v>1544058</v>
      </c>
      <c r="I36" s="41"/>
      <c r="J36" s="35">
        <f>SUM(J27:J34)</f>
        <v>1011596</v>
      </c>
      <c r="K36" s="41"/>
      <c r="L36" s="35">
        <f>SUM(L27:L34)</f>
        <v>1014604</v>
      </c>
      <c r="P36" s="4"/>
    </row>
    <row r="37" spans="1:16" ht="8.1" customHeight="1" x14ac:dyDescent="0.25">
      <c r="A37" s="22"/>
      <c r="B37" s="22"/>
      <c r="C37" s="23"/>
      <c r="D37" s="24"/>
      <c r="E37" s="24"/>
      <c r="F37" s="41"/>
      <c r="G37" s="41"/>
      <c r="H37" s="41"/>
      <c r="I37" s="41"/>
      <c r="J37" s="41"/>
      <c r="K37" s="41"/>
      <c r="L37" s="41"/>
      <c r="P37" s="4"/>
    </row>
    <row r="38" spans="1:16" ht="20.100000000000001" customHeight="1" thickBot="1" x14ac:dyDescent="0.3">
      <c r="A38" s="22" t="s">
        <v>19</v>
      </c>
      <c r="B38" s="22"/>
      <c r="C38" s="23"/>
      <c r="D38" s="24"/>
      <c r="E38" s="24"/>
      <c r="F38" s="42">
        <f>SUM(F23+F36)</f>
        <v>1742898</v>
      </c>
      <c r="G38" s="25"/>
      <c r="H38" s="42">
        <f>SUM(H23+H36)</f>
        <v>1737407</v>
      </c>
      <c r="I38" s="25"/>
      <c r="J38" s="42">
        <f>SUM(J23+J36)</f>
        <v>1643075</v>
      </c>
      <c r="K38" s="25"/>
      <c r="L38" s="42">
        <f>SUM(L23+L36)</f>
        <v>1570541</v>
      </c>
      <c r="P38" s="4"/>
    </row>
    <row r="39" spans="1:16" ht="20.100000000000001" customHeight="1" thickTop="1" x14ac:dyDescent="0.25">
      <c r="A39" s="22"/>
      <c r="B39" s="22"/>
      <c r="C39" s="23"/>
      <c r="D39" s="24"/>
      <c r="E39" s="24"/>
      <c r="F39" s="41"/>
      <c r="G39" s="25"/>
      <c r="H39" s="41"/>
      <c r="I39" s="25"/>
      <c r="J39" s="41"/>
      <c r="K39" s="25"/>
      <c r="L39" s="41"/>
      <c r="P39" s="4"/>
    </row>
    <row r="40" spans="1:16" ht="20.100000000000001" customHeight="1" x14ac:dyDescent="0.25">
      <c r="A40" s="27"/>
      <c r="B40" s="22"/>
      <c r="C40" s="23"/>
      <c r="D40" s="24"/>
      <c r="E40" s="24"/>
      <c r="F40" s="41"/>
      <c r="G40" s="25"/>
      <c r="H40" s="41"/>
      <c r="I40" s="25"/>
      <c r="J40" s="41"/>
      <c r="K40" s="25"/>
      <c r="L40" s="41"/>
      <c r="P40" s="4"/>
    </row>
    <row r="41" spans="1:16" ht="20.100000000000001" customHeight="1" x14ac:dyDescent="0.25">
      <c r="A41" s="301" t="s">
        <v>20</v>
      </c>
      <c r="B41" s="301"/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P41" s="4"/>
    </row>
    <row r="42" spans="1:16" ht="20.100000000000001" customHeight="1" x14ac:dyDescent="0.25">
      <c r="P42" s="4"/>
    </row>
    <row r="43" spans="1:16" ht="15" customHeight="1" x14ac:dyDescent="0.25">
      <c r="P43" s="4"/>
    </row>
    <row r="44" spans="1:16" ht="21.9" customHeight="1" x14ac:dyDescent="0.25">
      <c r="A44" s="43" t="s">
        <v>190</v>
      </c>
      <c r="B44" s="43"/>
      <c r="C44" s="43"/>
      <c r="D44" s="43"/>
      <c r="E44" s="43"/>
      <c r="F44" s="43"/>
      <c r="G44" s="43"/>
      <c r="H44" s="43"/>
      <c r="I44" s="43"/>
      <c r="J44" s="6"/>
      <c r="K44" s="6"/>
      <c r="L44" s="43"/>
      <c r="P44" s="4"/>
    </row>
    <row r="45" spans="1:16" ht="20.100000000000001" customHeight="1" x14ac:dyDescent="0.25">
      <c r="A45" s="1" t="str">
        <f>+A1</f>
        <v>บริษัท แม็ทชิ่ง แม็กซิไมซ์ โซลูชั่น จำกัด (มหาชน)</v>
      </c>
      <c r="B45" s="1"/>
      <c r="C45" s="1"/>
      <c r="P45" s="4"/>
    </row>
    <row r="46" spans="1:16" ht="20.100000000000001" customHeight="1" x14ac:dyDescent="0.25">
      <c r="A46" s="1" t="s">
        <v>185</v>
      </c>
      <c r="B46" s="1"/>
      <c r="C46" s="1"/>
      <c r="P46" s="4"/>
    </row>
    <row r="47" spans="1:16" ht="20.100000000000001" customHeight="1" x14ac:dyDescent="0.25">
      <c r="A47" s="5" t="str">
        <f>+A3</f>
        <v>ณ วันที่ 30 กันยายน พ.ศ. 2562</v>
      </c>
      <c r="B47" s="5"/>
      <c r="C47" s="5"/>
      <c r="D47" s="6"/>
      <c r="E47" s="6"/>
      <c r="F47" s="6"/>
      <c r="G47" s="6"/>
      <c r="H47" s="6"/>
      <c r="I47" s="6"/>
      <c r="J47" s="6"/>
      <c r="K47" s="6"/>
      <c r="L47" s="43"/>
      <c r="P47" s="4"/>
    </row>
    <row r="48" spans="1:16" ht="20.100000000000001" customHeight="1" x14ac:dyDescent="0.25">
      <c r="P48" s="4"/>
    </row>
    <row r="49" spans="1:17" ht="20.100000000000001" customHeight="1" x14ac:dyDescent="0.25">
      <c r="F49" s="6"/>
      <c r="G49" s="6"/>
      <c r="H49" s="6"/>
      <c r="I49" s="6"/>
      <c r="J49" s="6"/>
      <c r="K49" s="6"/>
      <c r="L49" s="10" t="s">
        <v>2</v>
      </c>
      <c r="P49" s="4"/>
    </row>
    <row r="50" spans="1:17" ht="20.100000000000001" customHeight="1" x14ac:dyDescent="0.25">
      <c r="A50" s="1"/>
      <c r="B50" s="1"/>
      <c r="C50" s="11"/>
      <c r="D50" s="12"/>
      <c r="E50" s="12"/>
      <c r="F50" s="300" t="s">
        <v>3</v>
      </c>
      <c r="G50" s="300"/>
      <c r="H50" s="300"/>
      <c r="I50" s="12"/>
      <c r="J50" s="300" t="s">
        <v>102</v>
      </c>
      <c r="K50" s="300"/>
      <c r="L50" s="300"/>
      <c r="P50" s="4"/>
    </row>
    <row r="51" spans="1:17" ht="20.100000000000001" customHeight="1" x14ac:dyDescent="0.25">
      <c r="A51" s="1"/>
      <c r="B51" s="1"/>
      <c r="C51" s="13"/>
      <c r="D51" s="13"/>
      <c r="E51" s="13"/>
      <c r="F51" s="14" t="s">
        <v>110</v>
      </c>
      <c r="G51" s="15"/>
      <c r="H51" s="15" t="s">
        <v>4</v>
      </c>
      <c r="I51" s="15"/>
      <c r="J51" s="14" t="s">
        <v>110</v>
      </c>
      <c r="K51" s="15"/>
      <c r="L51" s="16" t="s">
        <v>4</v>
      </c>
      <c r="P51" s="4"/>
    </row>
    <row r="52" spans="1:17" ht="20.100000000000001" customHeight="1" x14ac:dyDescent="0.25">
      <c r="A52" s="1"/>
      <c r="B52" s="1"/>
      <c r="C52" s="13"/>
      <c r="D52" s="13"/>
      <c r="E52" s="13"/>
      <c r="F52" s="15" t="s">
        <v>171</v>
      </c>
      <c r="G52" s="15"/>
      <c r="H52" s="15" t="s">
        <v>5</v>
      </c>
      <c r="I52" s="15"/>
      <c r="J52" s="15" t="s">
        <v>171</v>
      </c>
      <c r="K52" s="15"/>
      <c r="L52" s="15" t="s">
        <v>5</v>
      </c>
      <c r="P52" s="4"/>
    </row>
    <row r="53" spans="1:17" ht="20.100000000000001" customHeight="1" x14ac:dyDescent="0.25">
      <c r="A53" s="13"/>
      <c r="B53" s="17"/>
      <c r="C53" s="13"/>
      <c r="D53" s="18" t="s">
        <v>6</v>
      </c>
      <c r="E53" s="15"/>
      <c r="F53" s="19" t="s">
        <v>136</v>
      </c>
      <c r="G53" s="20"/>
      <c r="H53" s="19" t="s">
        <v>126</v>
      </c>
      <c r="I53" s="20"/>
      <c r="J53" s="19" t="s">
        <v>136</v>
      </c>
      <c r="K53" s="20"/>
      <c r="L53" s="19" t="s">
        <v>126</v>
      </c>
      <c r="P53" s="4"/>
    </row>
    <row r="54" spans="1:17" ht="8.1" customHeight="1" x14ac:dyDescent="0.25">
      <c r="A54" s="13"/>
      <c r="B54" s="17"/>
      <c r="C54" s="13"/>
      <c r="D54" s="21"/>
      <c r="E54" s="15"/>
      <c r="F54" s="14"/>
      <c r="G54" s="20"/>
      <c r="H54" s="14"/>
      <c r="I54" s="20"/>
      <c r="J54" s="14"/>
      <c r="K54" s="20"/>
      <c r="L54" s="14"/>
      <c r="P54" s="4"/>
    </row>
    <row r="55" spans="1:17" ht="20.100000000000001" customHeight="1" x14ac:dyDescent="0.45">
      <c r="A55" s="22" t="s">
        <v>92</v>
      </c>
      <c r="B55" s="22"/>
      <c r="C55" s="23"/>
      <c r="D55" s="40"/>
      <c r="E55" s="40"/>
      <c r="F55" s="44"/>
      <c r="G55" s="44"/>
      <c r="H55" s="44"/>
      <c r="I55" s="44"/>
      <c r="J55" s="44"/>
      <c r="K55" s="44"/>
      <c r="L55" s="44"/>
      <c r="P55" s="4"/>
    </row>
    <row r="56" spans="1:17" ht="8.1" customHeight="1" x14ac:dyDescent="0.45">
      <c r="A56" s="27"/>
      <c r="B56" s="27"/>
      <c r="C56" s="28"/>
      <c r="D56" s="40"/>
      <c r="E56" s="40"/>
      <c r="F56" s="44"/>
      <c r="G56" s="44"/>
      <c r="H56" s="44"/>
      <c r="I56" s="44"/>
      <c r="J56" s="44"/>
      <c r="K56" s="44"/>
      <c r="L56" s="44"/>
      <c r="P56" s="4"/>
    </row>
    <row r="57" spans="1:17" ht="20.100000000000001" customHeight="1" x14ac:dyDescent="0.45">
      <c r="A57" s="22" t="s">
        <v>21</v>
      </c>
      <c r="B57" s="22"/>
      <c r="C57" s="23"/>
      <c r="D57" s="40"/>
      <c r="E57" s="40"/>
      <c r="F57" s="44"/>
      <c r="G57" s="44"/>
      <c r="H57" s="44"/>
      <c r="I57" s="44"/>
      <c r="J57" s="44"/>
      <c r="K57" s="44"/>
      <c r="L57" s="44"/>
      <c r="P57" s="4"/>
    </row>
    <row r="58" spans="1:17" ht="8.1" customHeight="1" x14ac:dyDescent="0.45">
      <c r="A58" s="27"/>
      <c r="B58" s="27"/>
      <c r="C58" s="28"/>
      <c r="D58" s="40"/>
      <c r="E58" s="40"/>
      <c r="F58" s="44"/>
      <c r="G58" s="44"/>
      <c r="H58" s="44"/>
      <c r="I58" s="44"/>
      <c r="J58" s="44"/>
      <c r="K58" s="44"/>
      <c r="L58" s="44"/>
      <c r="P58" s="4"/>
    </row>
    <row r="59" spans="1:17" ht="20.100000000000001" customHeight="1" x14ac:dyDescent="0.45">
      <c r="A59" s="27" t="s">
        <v>181</v>
      </c>
      <c r="B59" s="27"/>
      <c r="C59" s="28"/>
      <c r="D59" s="40"/>
      <c r="E59" s="40"/>
      <c r="F59" s="44">
        <v>4000</v>
      </c>
      <c r="G59" s="44"/>
      <c r="H59" s="44">
        <v>0</v>
      </c>
      <c r="I59" s="44"/>
      <c r="J59" s="44">
        <v>4000</v>
      </c>
      <c r="K59" s="44"/>
      <c r="L59" s="44">
        <v>0</v>
      </c>
      <c r="P59" s="4"/>
    </row>
    <row r="60" spans="1:17" ht="20.100000000000001" customHeight="1" x14ac:dyDescent="0.45">
      <c r="A60" s="27" t="s">
        <v>158</v>
      </c>
      <c r="B60" s="27"/>
      <c r="C60" s="28"/>
      <c r="D60" s="40"/>
      <c r="E60" s="40"/>
      <c r="F60" s="44">
        <v>50000</v>
      </c>
      <c r="G60" s="44"/>
      <c r="H60" s="44">
        <v>0</v>
      </c>
      <c r="I60" s="44"/>
      <c r="J60" s="44">
        <v>50000</v>
      </c>
      <c r="K60" s="44"/>
      <c r="L60" s="44">
        <v>0</v>
      </c>
      <c r="P60" s="4"/>
    </row>
    <row r="61" spans="1:17" ht="20.100000000000001" customHeight="1" x14ac:dyDescent="0.25">
      <c r="A61" s="27" t="s">
        <v>22</v>
      </c>
      <c r="B61" s="27"/>
      <c r="C61" s="28"/>
      <c r="D61" s="45"/>
      <c r="E61" s="46"/>
      <c r="F61" s="47">
        <v>37331</v>
      </c>
      <c r="G61" s="47"/>
      <c r="H61" s="47">
        <v>40154</v>
      </c>
      <c r="I61" s="47"/>
      <c r="J61" s="47">
        <v>4095</v>
      </c>
      <c r="K61" s="47"/>
      <c r="L61" s="47">
        <v>4560</v>
      </c>
      <c r="P61" s="4"/>
    </row>
    <row r="62" spans="1:17" s="3" customFormat="1" ht="20.100000000000001" customHeight="1" x14ac:dyDescent="0.25">
      <c r="A62" s="48" t="s">
        <v>123</v>
      </c>
      <c r="B62" s="48"/>
      <c r="C62" s="49"/>
      <c r="D62" s="45">
        <v>13.4</v>
      </c>
      <c r="E62" s="50"/>
      <c r="F62" s="47">
        <v>0</v>
      </c>
      <c r="G62" s="47"/>
      <c r="H62" s="47">
        <v>0</v>
      </c>
      <c r="I62" s="47"/>
      <c r="J62" s="47">
        <v>9300</v>
      </c>
      <c r="K62" s="47"/>
      <c r="L62" s="47">
        <v>7000</v>
      </c>
      <c r="O62" s="51"/>
      <c r="P62" s="51"/>
      <c r="Q62" s="52"/>
    </row>
    <row r="63" spans="1:17" ht="20.100000000000001" customHeight="1" x14ac:dyDescent="0.25">
      <c r="A63" s="27" t="s">
        <v>93</v>
      </c>
      <c r="B63" s="27"/>
      <c r="C63" s="28"/>
      <c r="D63" s="45"/>
      <c r="E63" s="46"/>
      <c r="F63" s="47"/>
      <c r="G63" s="47"/>
      <c r="H63" s="47"/>
      <c r="I63" s="47"/>
      <c r="J63" s="47"/>
      <c r="K63" s="47"/>
      <c r="L63" s="47"/>
      <c r="P63" s="4"/>
    </row>
    <row r="64" spans="1:17" ht="20.100000000000001" customHeight="1" x14ac:dyDescent="0.25">
      <c r="A64" s="27"/>
      <c r="B64" s="27" t="s">
        <v>120</v>
      </c>
      <c r="C64" s="53"/>
      <c r="D64" s="45">
        <v>11</v>
      </c>
      <c r="E64" s="46"/>
      <c r="F64" s="47">
        <v>12780</v>
      </c>
      <c r="G64" s="47"/>
      <c r="H64" s="47">
        <v>23450</v>
      </c>
      <c r="I64" s="47"/>
      <c r="J64" s="47">
        <v>0</v>
      </c>
      <c r="K64" s="47"/>
      <c r="L64" s="47">
        <v>0</v>
      </c>
      <c r="P64" s="4"/>
    </row>
    <row r="65" spans="1:16" ht="20.100000000000001" customHeight="1" x14ac:dyDescent="0.25">
      <c r="A65" s="27" t="s">
        <v>23</v>
      </c>
      <c r="B65" s="27"/>
      <c r="C65" s="28"/>
      <c r="D65" s="45"/>
      <c r="E65" s="46"/>
      <c r="F65" s="47"/>
      <c r="G65" s="47"/>
      <c r="H65" s="47"/>
      <c r="I65" s="47"/>
      <c r="J65" s="47"/>
      <c r="K65" s="47"/>
      <c r="L65" s="47"/>
      <c r="P65" s="4"/>
    </row>
    <row r="66" spans="1:16" ht="20.100000000000001" customHeight="1" x14ac:dyDescent="0.25">
      <c r="A66" s="27"/>
      <c r="B66" s="27" t="s">
        <v>120</v>
      </c>
      <c r="C66" s="28"/>
      <c r="D66" s="45"/>
      <c r="E66" s="46"/>
      <c r="F66" s="47">
        <v>3882</v>
      </c>
      <c r="G66" s="47"/>
      <c r="H66" s="47">
        <v>3830</v>
      </c>
      <c r="I66" s="47"/>
      <c r="J66" s="47">
        <v>0</v>
      </c>
      <c r="K66" s="47"/>
      <c r="L66" s="47">
        <v>0</v>
      </c>
      <c r="P66" s="4"/>
    </row>
    <row r="67" spans="1:16" ht="20.100000000000001" customHeight="1" x14ac:dyDescent="0.25">
      <c r="A67" s="27" t="s">
        <v>24</v>
      </c>
      <c r="B67" s="27"/>
      <c r="C67" s="28"/>
      <c r="D67" s="46"/>
      <c r="E67" s="54"/>
      <c r="F67" s="55">
        <v>12962</v>
      </c>
      <c r="G67" s="56"/>
      <c r="H67" s="57">
        <v>13756</v>
      </c>
      <c r="I67" s="58"/>
      <c r="J67" s="55">
        <v>2058</v>
      </c>
      <c r="K67" s="59"/>
      <c r="L67" s="55">
        <v>1497</v>
      </c>
      <c r="P67" s="4"/>
    </row>
    <row r="68" spans="1:16" ht="8.1" customHeight="1" x14ac:dyDescent="0.45">
      <c r="A68" s="27"/>
      <c r="B68" s="27"/>
      <c r="C68" s="28"/>
      <c r="D68" s="40"/>
      <c r="E68" s="40"/>
      <c r="F68" s="44"/>
      <c r="G68" s="44"/>
      <c r="H68" s="44"/>
      <c r="I68" s="44"/>
      <c r="J68" s="44"/>
      <c r="K68" s="44"/>
      <c r="L68" s="44"/>
      <c r="P68" s="4"/>
    </row>
    <row r="69" spans="1:16" ht="20.100000000000001" customHeight="1" x14ac:dyDescent="0.45">
      <c r="A69" s="22" t="s">
        <v>25</v>
      </c>
      <c r="B69" s="22"/>
      <c r="C69" s="23"/>
      <c r="D69" s="40"/>
      <c r="E69" s="40"/>
      <c r="F69" s="35">
        <f>SUM(F59:F67)</f>
        <v>120955</v>
      </c>
      <c r="G69" s="41"/>
      <c r="H69" s="35">
        <f>SUM(H59:H67)</f>
        <v>81190</v>
      </c>
      <c r="I69" s="41"/>
      <c r="J69" s="35">
        <f>SUM(J59:J67)</f>
        <v>69453</v>
      </c>
      <c r="K69" s="41"/>
      <c r="L69" s="35">
        <f>SUM(L59:L67)</f>
        <v>13057</v>
      </c>
      <c r="P69" s="4"/>
    </row>
    <row r="70" spans="1:16" ht="20.100000000000001" customHeight="1" x14ac:dyDescent="0.45">
      <c r="A70" s="27"/>
      <c r="B70" s="27"/>
      <c r="C70" s="28"/>
      <c r="D70" s="40"/>
      <c r="E70" s="40"/>
      <c r="F70" s="44"/>
      <c r="G70" s="44"/>
      <c r="H70" s="44"/>
      <c r="I70" s="44"/>
      <c r="J70" s="44"/>
      <c r="K70" s="44"/>
      <c r="L70" s="44"/>
      <c r="P70" s="4"/>
    </row>
    <row r="71" spans="1:16" ht="20.100000000000001" customHeight="1" x14ac:dyDescent="0.45">
      <c r="A71" s="22" t="s">
        <v>26</v>
      </c>
      <c r="B71" s="22"/>
      <c r="C71" s="23"/>
      <c r="D71" s="40"/>
      <c r="E71" s="40"/>
      <c r="F71" s="44"/>
      <c r="G71" s="44"/>
      <c r="H71" s="44"/>
      <c r="I71" s="44"/>
      <c r="J71" s="44"/>
      <c r="K71" s="44"/>
      <c r="L71" s="44"/>
      <c r="P71" s="4"/>
    </row>
    <row r="72" spans="1:16" ht="8.1" customHeight="1" x14ac:dyDescent="0.45">
      <c r="A72" s="27"/>
      <c r="B72" s="27"/>
      <c r="C72" s="28"/>
      <c r="D72" s="40"/>
      <c r="E72" s="40"/>
      <c r="F72" s="44"/>
      <c r="G72" s="44"/>
      <c r="H72" s="44"/>
      <c r="I72" s="44"/>
      <c r="J72" s="44"/>
      <c r="K72" s="44"/>
      <c r="L72" s="44"/>
      <c r="P72" s="4"/>
    </row>
    <row r="73" spans="1:16" ht="20.100000000000001" customHeight="1" x14ac:dyDescent="0.25">
      <c r="A73" s="27" t="s">
        <v>108</v>
      </c>
      <c r="B73" s="27"/>
      <c r="C73" s="28"/>
      <c r="D73" s="45">
        <v>11</v>
      </c>
      <c r="E73" s="46"/>
      <c r="F73" s="56">
        <v>68987</v>
      </c>
      <c r="G73" s="56"/>
      <c r="H73" s="56">
        <v>77690</v>
      </c>
      <c r="I73" s="56"/>
      <c r="J73" s="56">
        <v>0</v>
      </c>
      <c r="K73" s="56"/>
      <c r="L73" s="56">
        <v>0</v>
      </c>
      <c r="P73" s="4"/>
    </row>
    <row r="74" spans="1:16" ht="20.100000000000001" customHeight="1" x14ac:dyDescent="0.25">
      <c r="A74" s="60" t="s">
        <v>109</v>
      </c>
      <c r="B74" s="60"/>
      <c r="C74" s="60"/>
      <c r="D74" s="45"/>
      <c r="E74" s="54"/>
      <c r="F74" s="56">
        <v>1635</v>
      </c>
      <c r="G74" s="56"/>
      <c r="H74" s="56">
        <v>2868</v>
      </c>
      <c r="I74" s="56"/>
      <c r="J74" s="56">
        <v>0</v>
      </c>
      <c r="K74" s="56"/>
      <c r="L74" s="56">
        <v>0</v>
      </c>
      <c r="M74" s="37"/>
      <c r="O74" s="37"/>
      <c r="P74" s="4"/>
    </row>
    <row r="75" spans="1:16" ht="20.100000000000001" customHeight="1" x14ac:dyDescent="0.25">
      <c r="A75" s="60" t="s">
        <v>124</v>
      </c>
      <c r="B75" s="60"/>
      <c r="C75" s="60"/>
      <c r="D75" s="45"/>
      <c r="E75" s="54"/>
      <c r="F75" s="56">
        <v>0</v>
      </c>
      <c r="G75" s="56"/>
      <c r="H75" s="56">
        <v>2542</v>
      </c>
      <c r="I75" s="56"/>
      <c r="J75" s="56">
        <v>0</v>
      </c>
      <c r="K75" s="56"/>
      <c r="L75" s="56">
        <v>0</v>
      </c>
      <c r="P75" s="4"/>
    </row>
    <row r="76" spans="1:16" ht="20.100000000000001" customHeight="1" x14ac:dyDescent="0.25">
      <c r="A76" s="27" t="s">
        <v>27</v>
      </c>
      <c r="B76" s="27"/>
      <c r="C76" s="28"/>
      <c r="D76" s="46"/>
      <c r="E76" s="46"/>
      <c r="F76" s="56">
        <v>33493</v>
      </c>
      <c r="G76" s="56"/>
      <c r="H76" s="56">
        <v>26460</v>
      </c>
      <c r="I76" s="56"/>
      <c r="J76" s="56">
        <v>15610</v>
      </c>
      <c r="K76" s="56"/>
      <c r="L76" s="56">
        <v>16022</v>
      </c>
      <c r="P76" s="4"/>
    </row>
    <row r="77" spans="1:16" ht="20.100000000000001" customHeight="1" x14ac:dyDescent="0.25">
      <c r="A77" s="27" t="s">
        <v>118</v>
      </c>
      <c r="B77" s="27"/>
      <c r="C77" s="28"/>
      <c r="D77" s="45"/>
      <c r="E77" s="46"/>
      <c r="F77" s="55">
        <v>3</v>
      </c>
      <c r="G77" s="61"/>
      <c r="H77" s="57">
        <v>149</v>
      </c>
      <c r="I77" s="62"/>
      <c r="J77" s="57">
        <v>0</v>
      </c>
      <c r="K77" s="63"/>
      <c r="L77" s="57">
        <v>0</v>
      </c>
      <c r="P77" s="4"/>
    </row>
    <row r="78" spans="1:16" ht="8.1" customHeight="1" x14ac:dyDescent="0.45">
      <c r="A78" s="27"/>
      <c r="B78" s="27"/>
      <c r="C78" s="28"/>
      <c r="D78" s="40"/>
      <c r="E78" s="40"/>
      <c r="F78" s="44"/>
      <c r="G78" s="44"/>
      <c r="P78" s="4"/>
    </row>
    <row r="79" spans="1:16" ht="20.100000000000001" customHeight="1" x14ac:dyDescent="0.45">
      <c r="A79" s="22" t="s">
        <v>28</v>
      </c>
      <c r="B79" s="22"/>
      <c r="C79" s="23"/>
      <c r="D79" s="40"/>
      <c r="E79" s="40"/>
      <c r="F79" s="35">
        <f>SUM(F73:F78)</f>
        <v>104118</v>
      </c>
      <c r="G79" s="25"/>
      <c r="H79" s="35">
        <f>SUM(H73:H77)</f>
        <v>109709</v>
      </c>
      <c r="I79" s="25"/>
      <c r="J79" s="35">
        <f>SUM(J73:J77)</f>
        <v>15610</v>
      </c>
      <c r="K79" s="25"/>
      <c r="L79" s="35">
        <f>SUM(L73:L77)</f>
        <v>16022</v>
      </c>
      <c r="P79" s="4"/>
    </row>
    <row r="80" spans="1:16" ht="8.1" customHeight="1" x14ac:dyDescent="0.45">
      <c r="A80" s="27"/>
      <c r="B80" s="27"/>
      <c r="C80" s="28"/>
      <c r="D80" s="40"/>
      <c r="E80" s="40"/>
      <c r="F80" s="44"/>
      <c r="G80" s="44"/>
      <c r="H80" s="44"/>
      <c r="I80" s="44"/>
      <c r="J80" s="44"/>
      <c r="K80" s="44"/>
      <c r="L80" s="44"/>
      <c r="P80" s="4"/>
    </row>
    <row r="81" spans="1:16" ht="20.100000000000001" customHeight="1" x14ac:dyDescent="0.45">
      <c r="A81" s="22" t="s">
        <v>29</v>
      </c>
      <c r="B81" s="22"/>
      <c r="C81" s="23"/>
      <c r="D81" s="40"/>
      <c r="E81" s="40"/>
      <c r="F81" s="35">
        <f>SUM(F69+F79)</f>
        <v>225073</v>
      </c>
      <c r="G81" s="44"/>
      <c r="H81" s="35">
        <f>SUM(H69+H79)</f>
        <v>190899</v>
      </c>
      <c r="I81" s="44"/>
      <c r="J81" s="35">
        <f>SUM(J69+J79)</f>
        <v>85063</v>
      </c>
      <c r="K81" s="44"/>
      <c r="L81" s="35">
        <f>SUM(L69+L79)</f>
        <v>29079</v>
      </c>
      <c r="P81" s="4"/>
    </row>
    <row r="82" spans="1:16" ht="20.100000000000001" customHeight="1" x14ac:dyDescent="0.25">
      <c r="A82" s="1"/>
      <c r="B82" s="1"/>
      <c r="C82" s="11"/>
      <c r="F82" s="64"/>
      <c r="G82" s="65"/>
      <c r="H82" s="64"/>
      <c r="I82" s="65"/>
      <c r="J82" s="64"/>
      <c r="K82" s="65"/>
      <c r="L82" s="66"/>
      <c r="P82" s="4"/>
    </row>
    <row r="83" spans="1:16" ht="20.100000000000001" customHeight="1" x14ac:dyDescent="0.25">
      <c r="A83" s="1"/>
      <c r="B83" s="1"/>
      <c r="C83" s="11"/>
      <c r="F83" s="64"/>
      <c r="G83" s="65"/>
      <c r="H83" s="64"/>
      <c r="I83" s="65"/>
      <c r="J83" s="64"/>
      <c r="K83" s="65"/>
      <c r="L83" s="66"/>
      <c r="P83" s="4"/>
    </row>
    <row r="84" spans="1:16" ht="20.100000000000001" customHeight="1" x14ac:dyDescent="0.25">
      <c r="A84" s="1"/>
      <c r="B84" s="1"/>
      <c r="C84" s="11"/>
      <c r="F84" s="64"/>
      <c r="G84" s="65"/>
      <c r="H84" s="64"/>
      <c r="I84" s="65"/>
      <c r="J84" s="64"/>
      <c r="K84" s="65"/>
      <c r="L84" s="66"/>
      <c r="P84" s="4"/>
    </row>
    <row r="85" spans="1:16" ht="20.100000000000001" customHeight="1" x14ac:dyDescent="0.25">
      <c r="A85" s="301" t="s">
        <v>20</v>
      </c>
      <c r="B85" s="301"/>
      <c r="C85" s="301"/>
      <c r="D85" s="301"/>
      <c r="E85" s="301"/>
      <c r="F85" s="301"/>
      <c r="G85" s="301"/>
      <c r="H85" s="301"/>
      <c r="I85" s="301"/>
      <c r="J85" s="301"/>
      <c r="K85" s="301"/>
      <c r="L85" s="301"/>
      <c r="P85" s="4"/>
    </row>
    <row r="86" spans="1:16" ht="20.100000000000001" customHeight="1" x14ac:dyDescent="0.25">
      <c r="L86" s="2"/>
      <c r="P86" s="4"/>
    </row>
    <row r="87" spans="1:16" ht="15.75" customHeight="1" x14ac:dyDescent="0.25">
      <c r="M87" s="67"/>
      <c r="P87" s="4"/>
    </row>
    <row r="88" spans="1:16" ht="21.9" customHeight="1" x14ac:dyDescent="0.25">
      <c r="A88" s="6" t="str">
        <f>A44</f>
        <v>หมายเหตุประกอบงบการเงินรวมและงบการเงินเฉพาะกิจการในหน้า 13 ถึง 24 เป็นส่วนหนึ่งของงบการเงินนี้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43"/>
      <c r="P88" s="4"/>
    </row>
    <row r="89" spans="1:16" ht="20.100000000000001" customHeight="1" x14ac:dyDescent="0.25">
      <c r="A89" s="1" t="str">
        <f>+A45</f>
        <v>บริษัท แม็ทชิ่ง แม็กซิไมซ์ โซลูชั่น จำกัด (มหาชน)</v>
      </c>
      <c r="B89" s="1"/>
      <c r="C89" s="1"/>
      <c r="P89" s="4"/>
    </row>
    <row r="90" spans="1:16" ht="20.100000000000001" customHeight="1" x14ac:dyDescent="0.25">
      <c r="A90" s="1" t="s">
        <v>185</v>
      </c>
      <c r="B90" s="1"/>
      <c r="C90" s="1"/>
      <c r="P90" s="4"/>
    </row>
    <row r="91" spans="1:16" ht="20.100000000000001" customHeight="1" x14ac:dyDescent="0.25">
      <c r="A91" s="5" t="str">
        <f>+A3</f>
        <v>ณ วันที่ 30 กันยายน พ.ศ. 2562</v>
      </c>
      <c r="B91" s="5"/>
      <c r="C91" s="5"/>
      <c r="D91" s="6"/>
      <c r="E91" s="6"/>
      <c r="F91" s="6"/>
      <c r="G91" s="6"/>
      <c r="H91" s="6"/>
      <c r="I91" s="6"/>
      <c r="J91" s="6"/>
      <c r="K91" s="6"/>
      <c r="L91" s="43"/>
      <c r="P91" s="4"/>
    </row>
    <row r="92" spans="1:16" ht="20.100000000000001" customHeight="1" x14ac:dyDescent="0.25">
      <c r="P92" s="4"/>
    </row>
    <row r="93" spans="1:16" ht="20.100000000000001" customHeight="1" x14ac:dyDescent="0.25">
      <c r="F93" s="6"/>
      <c r="G93" s="6"/>
      <c r="H93" s="6"/>
      <c r="I93" s="6"/>
      <c r="J93" s="6"/>
      <c r="K93" s="6"/>
      <c r="L93" s="10" t="s">
        <v>2</v>
      </c>
      <c r="P93" s="4"/>
    </row>
    <row r="94" spans="1:16" ht="20.100000000000001" customHeight="1" x14ac:dyDescent="0.25">
      <c r="A94" s="1"/>
      <c r="B94" s="1"/>
      <c r="C94" s="11"/>
      <c r="D94" s="12"/>
      <c r="E94" s="12"/>
      <c r="F94" s="300" t="s">
        <v>3</v>
      </c>
      <c r="G94" s="300"/>
      <c r="H94" s="300"/>
      <c r="I94" s="12"/>
      <c r="J94" s="300" t="s">
        <v>102</v>
      </c>
      <c r="K94" s="300"/>
      <c r="L94" s="300"/>
      <c r="P94" s="4"/>
    </row>
    <row r="95" spans="1:16" ht="20.100000000000001" customHeight="1" x14ac:dyDescent="0.25">
      <c r="A95" s="1"/>
      <c r="B95" s="1"/>
      <c r="C95" s="13"/>
      <c r="D95" s="13"/>
      <c r="E95" s="13"/>
      <c r="F95" s="14" t="s">
        <v>110</v>
      </c>
      <c r="G95" s="15"/>
      <c r="H95" s="15" t="s">
        <v>4</v>
      </c>
      <c r="I95" s="15"/>
      <c r="J95" s="14" t="s">
        <v>110</v>
      </c>
      <c r="K95" s="15"/>
      <c r="L95" s="16" t="s">
        <v>4</v>
      </c>
      <c r="P95" s="4"/>
    </row>
    <row r="96" spans="1:16" ht="20.100000000000001" customHeight="1" x14ac:dyDescent="0.25">
      <c r="A96" s="1"/>
      <c r="B96" s="1"/>
      <c r="C96" s="13"/>
      <c r="D96" s="68"/>
      <c r="E96" s="13"/>
      <c r="F96" s="15" t="s">
        <v>171</v>
      </c>
      <c r="G96" s="15"/>
      <c r="H96" s="15" t="s">
        <v>5</v>
      </c>
      <c r="I96" s="15"/>
      <c r="J96" s="15" t="s">
        <v>171</v>
      </c>
      <c r="K96" s="15"/>
      <c r="L96" s="15" t="s">
        <v>5</v>
      </c>
      <c r="P96" s="4"/>
    </row>
    <row r="97" spans="1:16" ht="20.100000000000001" customHeight="1" x14ac:dyDescent="0.25">
      <c r="A97" s="1"/>
      <c r="B97" s="1"/>
      <c r="C97" s="13"/>
      <c r="D97" s="21"/>
      <c r="E97" s="13"/>
      <c r="F97" s="19" t="s">
        <v>136</v>
      </c>
      <c r="G97" s="20"/>
      <c r="H97" s="19" t="s">
        <v>126</v>
      </c>
      <c r="I97" s="20"/>
      <c r="J97" s="19" t="s">
        <v>136</v>
      </c>
      <c r="K97" s="20"/>
      <c r="L97" s="19" t="s">
        <v>126</v>
      </c>
      <c r="P97" s="4"/>
    </row>
    <row r="98" spans="1:16" ht="8.1" customHeight="1" x14ac:dyDescent="0.25">
      <c r="A98" s="1"/>
      <c r="B98" s="1"/>
      <c r="C98" s="13"/>
      <c r="D98" s="21"/>
      <c r="E98" s="13"/>
      <c r="F98" s="14"/>
      <c r="G98" s="20"/>
      <c r="H98" s="14"/>
      <c r="I98" s="20"/>
      <c r="J98" s="14"/>
      <c r="K98" s="20"/>
      <c r="L98" s="14"/>
      <c r="P98" s="4"/>
    </row>
    <row r="99" spans="1:16" ht="20.100000000000001" customHeight="1" x14ac:dyDescent="0.45">
      <c r="A99" s="22" t="s">
        <v>186</v>
      </c>
      <c r="B99" s="22"/>
      <c r="C99" s="23"/>
      <c r="D99" s="69"/>
      <c r="E99" s="40"/>
      <c r="F99" s="44"/>
      <c r="G99" s="44"/>
      <c r="H99" s="44"/>
      <c r="I99" s="44"/>
      <c r="J99" s="44"/>
      <c r="K99" s="44"/>
      <c r="L99" s="44"/>
      <c r="P99" s="4"/>
    </row>
    <row r="100" spans="1:16" ht="8.1" customHeight="1" x14ac:dyDescent="0.45">
      <c r="A100" s="27"/>
      <c r="B100" s="27"/>
      <c r="C100" s="28"/>
      <c r="D100" s="69"/>
      <c r="E100" s="40"/>
      <c r="F100" s="44"/>
      <c r="G100" s="44"/>
      <c r="H100" s="44"/>
      <c r="I100" s="44"/>
      <c r="J100" s="44"/>
      <c r="K100" s="44"/>
      <c r="L100" s="44"/>
      <c r="P100" s="4"/>
    </row>
    <row r="101" spans="1:16" ht="20.100000000000001" customHeight="1" x14ac:dyDescent="0.45">
      <c r="A101" s="22" t="s">
        <v>94</v>
      </c>
      <c r="B101" s="22"/>
      <c r="C101" s="23"/>
      <c r="D101" s="69"/>
      <c r="E101" s="40"/>
      <c r="F101" s="44"/>
      <c r="G101" s="44"/>
      <c r="H101" s="44"/>
      <c r="I101" s="44"/>
      <c r="J101" s="44"/>
      <c r="K101" s="44"/>
      <c r="L101" s="44"/>
      <c r="P101" s="4"/>
    </row>
    <row r="102" spans="1:16" ht="8.1" customHeight="1" x14ac:dyDescent="0.45">
      <c r="A102" s="27"/>
      <c r="B102" s="27"/>
      <c r="C102" s="28"/>
      <c r="D102" s="69"/>
      <c r="E102" s="40"/>
      <c r="F102" s="44"/>
      <c r="G102" s="44"/>
      <c r="H102" s="44"/>
      <c r="I102" s="44"/>
      <c r="J102" s="44"/>
      <c r="K102" s="44"/>
      <c r="L102" s="44"/>
      <c r="P102" s="4"/>
    </row>
    <row r="103" spans="1:16" ht="20.100000000000001" customHeight="1" x14ac:dyDescent="0.45">
      <c r="A103" s="27" t="s">
        <v>30</v>
      </c>
      <c r="B103" s="27"/>
      <c r="C103" s="28"/>
      <c r="D103" s="69"/>
      <c r="E103" s="40"/>
      <c r="F103" s="44"/>
      <c r="G103" s="44"/>
      <c r="H103" s="44"/>
      <c r="I103" s="44"/>
      <c r="J103" s="44"/>
      <c r="K103" s="44"/>
      <c r="L103" s="44"/>
      <c r="P103" s="4"/>
    </row>
    <row r="104" spans="1:16" ht="20.100000000000001" customHeight="1" x14ac:dyDescent="0.45">
      <c r="A104" s="27"/>
      <c r="B104" s="27" t="s">
        <v>31</v>
      </c>
      <c r="C104" s="40"/>
      <c r="D104" s="70"/>
      <c r="E104" s="40"/>
      <c r="F104" s="44"/>
      <c r="G104" s="44"/>
      <c r="H104" s="44"/>
      <c r="I104" s="44"/>
      <c r="J104" s="44"/>
      <c r="K104" s="44"/>
      <c r="L104" s="44"/>
      <c r="P104" s="4"/>
    </row>
    <row r="105" spans="1:16" ht="20.100000000000001" customHeight="1" x14ac:dyDescent="0.25">
      <c r="A105" s="27"/>
      <c r="B105" s="27"/>
      <c r="C105" s="27" t="s">
        <v>97</v>
      </c>
      <c r="D105" s="71"/>
      <c r="E105" s="46"/>
      <c r="F105" s="72"/>
      <c r="G105" s="73"/>
      <c r="H105" s="72"/>
      <c r="I105" s="56"/>
      <c r="J105" s="72"/>
      <c r="K105" s="56"/>
      <c r="L105" s="72"/>
      <c r="P105" s="4"/>
    </row>
    <row r="106" spans="1:16" ht="20.100000000000001" customHeight="1" thickBot="1" x14ac:dyDescent="0.3">
      <c r="A106" s="27"/>
      <c r="B106" s="27"/>
      <c r="C106" s="27" t="s">
        <v>32</v>
      </c>
      <c r="D106" s="71"/>
      <c r="E106" s="46"/>
      <c r="F106" s="74">
        <v>781630</v>
      </c>
      <c r="G106" s="73"/>
      <c r="H106" s="74">
        <v>781630</v>
      </c>
      <c r="I106" s="58"/>
      <c r="J106" s="74">
        <v>781630</v>
      </c>
      <c r="K106" s="58"/>
      <c r="L106" s="74">
        <v>781630</v>
      </c>
      <c r="P106" s="4"/>
    </row>
    <row r="107" spans="1:16" ht="8.1" customHeight="1" thickTop="1" x14ac:dyDescent="0.25">
      <c r="A107" s="27"/>
      <c r="B107" s="27"/>
      <c r="C107" s="28"/>
      <c r="D107" s="75"/>
      <c r="E107" s="76"/>
      <c r="F107" s="77"/>
      <c r="G107" s="77"/>
      <c r="H107" s="77"/>
      <c r="I107" s="78"/>
      <c r="J107" s="77"/>
      <c r="K107" s="79"/>
      <c r="L107" s="77"/>
      <c r="P107" s="4"/>
    </row>
    <row r="108" spans="1:16" ht="20.100000000000001" customHeight="1" x14ac:dyDescent="0.45">
      <c r="A108" s="40"/>
      <c r="B108" s="27" t="s">
        <v>33</v>
      </c>
      <c r="C108" s="40"/>
      <c r="D108" s="71"/>
      <c r="E108" s="46"/>
      <c r="F108" s="80"/>
      <c r="G108" s="80"/>
      <c r="H108" s="80"/>
      <c r="I108" s="80"/>
      <c r="J108" s="80"/>
      <c r="K108" s="80"/>
      <c r="L108" s="80"/>
      <c r="P108" s="4"/>
    </row>
    <row r="109" spans="1:16" ht="20.100000000000001" customHeight="1" x14ac:dyDescent="0.45">
      <c r="A109" s="27"/>
      <c r="B109" s="81"/>
      <c r="C109" s="27" t="s">
        <v>125</v>
      </c>
      <c r="D109" s="82"/>
      <c r="E109" s="54"/>
      <c r="F109" s="54"/>
      <c r="G109" s="54"/>
      <c r="H109" s="54"/>
      <c r="I109" s="54"/>
      <c r="J109" s="54"/>
      <c r="K109" s="54"/>
      <c r="L109" s="54"/>
      <c r="P109" s="4"/>
    </row>
    <row r="110" spans="1:16" ht="20.100000000000001" customHeight="1" x14ac:dyDescent="0.45">
      <c r="A110" s="27"/>
      <c r="B110" s="81"/>
      <c r="C110" s="27" t="s">
        <v>34</v>
      </c>
      <c r="D110" s="69"/>
      <c r="E110" s="40"/>
      <c r="F110" s="56">
        <v>781629</v>
      </c>
      <c r="G110" s="56"/>
      <c r="H110" s="56">
        <v>781629</v>
      </c>
      <c r="I110" s="58"/>
      <c r="J110" s="56">
        <v>781629</v>
      </c>
      <c r="K110" s="83"/>
      <c r="L110" s="56">
        <v>781629</v>
      </c>
      <c r="P110" s="4"/>
    </row>
    <row r="111" spans="1:16" ht="20.100000000000001" customHeight="1" x14ac:dyDescent="0.45">
      <c r="A111" s="27" t="s">
        <v>35</v>
      </c>
      <c r="B111" s="40"/>
      <c r="C111" s="40"/>
      <c r="D111" s="71"/>
      <c r="E111" s="46"/>
      <c r="F111" s="56">
        <v>906215</v>
      </c>
      <c r="G111" s="56"/>
      <c r="H111" s="56">
        <v>906215</v>
      </c>
      <c r="I111" s="58"/>
      <c r="J111" s="56">
        <v>906215</v>
      </c>
      <c r="K111" s="83"/>
      <c r="L111" s="56">
        <v>906215</v>
      </c>
      <c r="P111" s="4"/>
    </row>
    <row r="112" spans="1:16" ht="20.100000000000001" customHeight="1" x14ac:dyDescent="0.25">
      <c r="A112" s="27" t="s">
        <v>195</v>
      </c>
      <c r="B112" s="27"/>
      <c r="C112" s="28"/>
      <c r="D112" s="71"/>
      <c r="E112" s="46"/>
      <c r="F112" s="84"/>
      <c r="G112" s="84"/>
      <c r="H112" s="85"/>
      <c r="I112" s="86"/>
      <c r="J112" s="86"/>
      <c r="K112" s="87"/>
      <c r="L112" s="85"/>
      <c r="P112" s="4"/>
    </row>
    <row r="113" spans="1:16" ht="20.100000000000001" customHeight="1" x14ac:dyDescent="0.45">
      <c r="A113" s="27"/>
      <c r="B113" s="27" t="s">
        <v>36</v>
      </c>
      <c r="C113" s="40"/>
      <c r="D113" s="71"/>
      <c r="E113" s="46"/>
      <c r="F113" s="56">
        <v>10659</v>
      </c>
      <c r="G113" s="56"/>
      <c r="H113" s="56">
        <v>10659</v>
      </c>
      <c r="I113" s="58"/>
      <c r="J113" s="56">
        <v>10659</v>
      </c>
      <c r="K113" s="83"/>
      <c r="L113" s="56">
        <v>10659</v>
      </c>
      <c r="P113" s="4"/>
    </row>
    <row r="114" spans="1:16" ht="20.100000000000001" customHeight="1" x14ac:dyDescent="0.45">
      <c r="A114" s="27"/>
      <c r="B114" s="27" t="s">
        <v>37</v>
      </c>
      <c r="C114" s="40"/>
      <c r="D114" s="71"/>
      <c r="E114" s="71"/>
      <c r="F114" s="88">
        <f>'9'!H24</f>
        <v>-180537</v>
      </c>
      <c r="G114" s="56"/>
      <c r="H114" s="35">
        <v>-152023</v>
      </c>
      <c r="I114" s="58"/>
      <c r="J114" s="35">
        <v>-140491</v>
      </c>
      <c r="K114" s="58"/>
      <c r="L114" s="35">
        <v>-157041</v>
      </c>
      <c r="P114" s="4"/>
    </row>
    <row r="115" spans="1:16" ht="8.1" customHeight="1" x14ac:dyDescent="0.45">
      <c r="A115" s="27"/>
      <c r="B115" s="27"/>
      <c r="C115" s="28"/>
      <c r="D115" s="40"/>
      <c r="E115" s="40"/>
      <c r="F115" s="44"/>
      <c r="G115" s="44"/>
      <c r="H115" s="44"/>
      <c r="I115" s="44"/>
      <c r="J115" s="44"/>
      <c r="K115" s="44"/>
      <c r="L115" s="44"/>
    </row>
    <row r="116" spans="1:16" ht="20.100000000000001" customHeight="1" x14ac:dyDescent="0.45">
      <c r="A116" s="27" t="s">
        <v>98</v>
      </c>
      <c r="B116" s="27"/>
      <c r="C116" s="28"/>
      <c r="D116" s="40"/>
      <c r="E116" s="40"/>
      <c r="F116" s="25">
        <f>SUM(F110:F114)</f>
        <v>1517966</v>
      </c>
      <c r="G116" s="25"/>
      <c r="H116" s="25">
        <f>SUM(H110:H114)</f>
        <v>1546480</v>
      </c>
      <c r="I116" s="25"/>
      <c r="J116" s="89">
        <f>SUM(J110:J114)</f>
        <v>1558012</v>
      </c>
      <c r="K116" s="25"/>
      <c r="L116" s="25">
        <f>SUM(L110:L114)</f>
        <v>1541462</v>
      </c>
    </row>
    <row r="117" spans="1:16" ht="20.100000000000001" customHeight="1" x14ac:dyDescent="0.45">
      <c r="A117" s="27" t="s">
        <v>38</v>
      </c>
      <c r="B117" s="27"/>
      <c r="C117" s="28"/>
      <c r="D117" s="46"/>
      <c r="E117" s="40"/>
      <c r="F117" s="90">
        <v>-141</v>
      </c>
      <c r="G117" s="84"/>
      <c r="H117" s="91">
        <v>28</v>
      </c>
      <c r="I117" s="56"/>
      <c r="J117" s="55">
        <v>0</v>
      </c>
      <c r="K117" s="56"/>
      <c r="L117" s="55" t="s">
        <v>131</v>
      </c>
    </row>
    <row r="118" spans="1:16" ht="8.1" customHeight="1" x14ac:dyDescent="0.45">
      <c r="A118" s="22"/>
      <c r="B118" s="22"/>
      <c r="C118" s="23"/>
      <c r="D118" s="40"/>
      <c r="E118" s="40"/>
      <c r="F118" s="44"/>
      <c r="G118" s="44"/>
      <c r="H118" s="44"/>
      <c r="I118" s="44"/>
      <c r="J118" s="44"/>
      <c r="K118" s="44"/>
      <c r="L118" s="44"/>
    </row>
    <row r="119" spans="1:16" ht="20.100000000000001" customHeight="1" x14ac:dyDescent="0.45">
      <c r="A119" s="22" t="s">
        <v>95</v>
      </c>
      <c r="B119" s="22"/>
      <c r="C119" s="23"/>
      <c r="D119" s="40"/>
      <c r="E119" s="40"/>
      <c r="F119" s="88">
        <f>SUM(F116:F117)</f>
        <v>1517825</v>
      </c>
      <c r="G119" s="25"/>
      <c r="H119" s="35">
        <f>SUM(H116:H117)</f>
        <v>1546508</v>
      </c>
      <c r="I119" s="25"/>
      <c r="J119" s="88">
        <f>SUM(J116:J117)</f>
        <v>1558012</v>
      </c>
      <c r="K119" s="25"/>
      <c r="L119" s="35">
        <f>SUM(L116:L117)</f>
        <v>1541462</v>
      </c>
    </row>
    <row r="120" spans="1:16" ht="8.1" customHeight="1" x14ac:dyDescent="0.45">
      <c r="A120" s="27"/>
      <c r="B120" s="27"/>
      <c r="C120" s="28"/>
      <c r="D120" s="40"/>
      <c r="E120" s="40"/>
      <c r="F120" s="44"/>
      <c r="G120" s="44"/>
      <c r="H120" s="44"/>
      <c r="I120" s="44"/>
      <c r="J120" s="44"/>
      <c r="K120" s="44"/>
      <c r="L120" s="44"/>
    </row>
    <row r="121" spans="1:16" ht="20.100000000000001" customHeight="1" thickBot="1" x14ac:dyDescent="0.5">
      <c r="A121" s="22" t="s">
        <v>96</v>
      </c>
      <c r="B121" s="22"/>
      <c r="C121" s="23"/>
      <c r="D121" s="40"/>
      <c r="E121" s="40"/>
      <c r="F121" s="42">
        <f>SUM(F81+F119)</f>
        <v>1742898</v>
      </c>
      <c r="G121" s="41"/>
      <c r="H121" s="42">
        <f>SUM(H81+H119)</f>
        <v>1737407</v>
      </c>
      <c r="I121" s="41"/>
      <c r="J121" s="42">
        <f>SUM(J81+J119)</f>
        <v>1643075</v>
      </c>
      <c r="K121" s="41"/>
      <c r="L121" s="42">
        <f>SUM(L81+L119)</f>
        <v>1570541</v>
      </c>
    </row>
    <row r="122" spans="1:16" ht="21.6" customHeight="1" thickTop="1" x14ac:dyDescent="0.25">
      <c r="F122" s="65"/>
      <c r="G122" s="65"/>
      <c r="H122" s="65"/>
      <c r="I122" s="65"/>
      <c r="J122" s="65"/>
      <c r="K122" s="65"/>
      <c r="L122" s="92"/>
    </row>
    <row r="123" spans="1:16" ht="21.6" customHeight="1" x14ac:dyDescent="0.25">
      <c r="F123" s="65"/>
      <c r="G123" s="65"/>
      <c r="H123" s="65"/>
      <c r="I123" s="65"/>
      <c r="J123" s="65"/>
      <c r="K123" s="65"/>
      <c r="L123" s="92"/>
    </row>
    <row r="124" spans="1:16" ht="21.6" customHeight="1" x14ac:dyDescent="0.25">
      <c r="F124" s="65"/>
      <c r="G124" s="65"/>
      <c r="H124" s="65"/>
      <c r="I124" s="65"/>
      <c r="J124" s="65"/>
      <c r="K124" s="65"/>
      <c r="L124" s="92"/>
    </row>
    <row r="126" spans="1:16" ht="21.6" customHeight="1" x14ac:dyDescent="0.25">
      <c r="A126" s="301" t="s">
        <v>20</v>
      </c>
      <c r="B126" s="301"/>
      <c r="C126" s="301"/>
      <c r="D126" s="301"/>
      <c r="E126" s="301"/>
      <c r="F126" s="301"/>
      <c r="G126" s="301"/>
      <c r="H126" s="301"/>
      <c r="I126" s="301"/>
      <c r="J126" s="301"/>
      <c r="K126" s="301"/>
      <c r="L126" s="301"/>
    </row>
    <row r="127" spans="1:16" ht="21.6" customHeight="1" x14ac:dyDescent="0.25">
      <c r="A127" s="296"/>
      <c r="B127" s="296"/>
      <c r="C127" s="296"/>
      <c r="D127" s="296"/>
      <c r="E127" s="296"/>
      <c r="F127" s="296"/>
      <c r="G127" s="296"/>
      <c r="H127" s="296"/>
      <c r="I127" s="296"/>
      <c r="J127" s="296"/>
      <c r="K127" s="296"/>
      <c r="L127" s="296"/>
    </row>
    <row r="128" spans="1:16" ht="24.6" customHeight="1" x14ac:dyDescent="0.25">
      <c r="L128" s="2"/>
    </row>
    <row r="129" spans="1:13" ht="21.6" customHeight="1" x14ac:dyDescent="0.25">
      <c r="L129" s="2"/>
    </row>
    <row r="130" spans="1:13" ht="19.5" customHeight="1" x14ac:dyDescent="0.25">
      <c r="M130" s="67"/>
    </row>
    <row r="131" spans="1:13" ht="21.9" customHeight="1" x14ac:dyDescent="0.25">
      <c r="A131" s="6" t="str">
        <f>A88</f>
        <v>หมายเหตุประกอบงบการเงินรวมและงบการเงินเฉพาะกิจการในหน้า 13 ถึง 24 เป็นส่วนหนึ่งของงบการเงินนี้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43"/>
    </row>
  </sheetData>
  <mergeCells count="9">
    <mergeCell ref="F94:H94"/>
    <mergeCell ref="J94:L94"/>
    <mergeCell ref="A126:L126"/>
    <mergeCell ref="F6:H6"/>
    <mergeCell ref="J6:L6"/>
    <mergeCell ref="A41:L41"/>
    <mergeCell ref="F50:H50"/>
    <mergeCell ref="J50:L50"/>
    <mergeCell ref="A85:L8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6"/>
  <sheetViews>
    <sheetView topLeftCell="A73" zoomScaleNormal="100" zoomScaleSheetLayoutView="85" workbookViewId="0">
      <selection activeCell="S32" sqref="S32"/>
    </sheetView>
  </sheetViews>
  <sheetFormatPr defaultColWidth="9.296875" defaultRowHeight="21.6" customHeight="1" x14ac:dyDescent="0.25"/>
  <cols>
    <col min="1" max="1" width="32.69921875" style="2" customWidth="1"/>
    <col min="2" max="2" width="13.69921875" style="2" customWidth="1"/>
    <col min="3" max="3" width="0.69921875" style="2" customWidth="1"/>
    <col min="4" max="4" width="13.69921875" style="3" customWidth="1"/>
    <col min="5" max="5" width="0.69921875" style="3" customWidth="1"/>
    <col min="6" max="6" width="13.69921875" style="3" customWidth="1"/>
    <col min="7" max="7" width="0.69921875" style="3" customWidth="1"/>
    <col min="8" max="8" width="13.69921875" style="3" customWidth="1"/>
    <col min="9" max="16384" width="9.296875" style="2"/>
  </cols>
  <sheetData>
    <row r="1" spans="1:8" ht="20.100000000000001" customHeight="1" x14ac:dyDescent="0.25">
      <c r="A1" s="1" t="s">
        <v>0</v>
      </c>
    </row>
    <row r="2" spans="1:8" ht="20.100000000000001" customHeight="1" x14ac:dyDescent="0.25">
      <c r="A2" s="215" t="s">
        <v>119</v>
      </c>
    </row>
    <row r="3" spans="1:8" ht="20.100000000000001" customHeight="1" x14ac:dyDescent="0.25">
      <c r="A3" s="216" t="s">
        <v>173</v>
      </c>
      <c r="B3" s="6"/>
      <c r="C3" s="6"/>
      <c r="D3" s="43"/>
      <c r="E3" s="43"/>
      <c r="F3" s="43"/>
      <c r="G3" s="43"/>
      <c r="H3" s="43"/>
    </row>
    <row r="4" spans="1:8" ht="20.100000000000001" customHeight="1" x14ac:dyDescent="0.25"/>
    <row r="5" spans="1:8" ht="20.100000000000001" customHeight="1" x14ac:dyDescent="0.25">
      <c r="B5" s="6"/>
      <c r="C5" s="6"/>
      <c r="D5" s="43"/>
      <c r="E5" s="43"/>
      <c r="F5" s="43"/>
      <c r="G5" s="43"/>
      <c r="H5" s="10" t="s">
        <v>2</v>
      </c>
    </row>
    <row r="6" spans="1:8" ht="20.100000000000001" customHeight="1" x14ac:dyDescent="0.25">
      <c r="A6" s="11"/>
      <c r="B6" s="300" t="s">
        <v>3</v>
      </c>
      <c r="C6" s="300"/>
      <c r="D6" s="300"/>
      <c r="E6" s="217"/>
      <c r="F6" s="302" t="s">
        <v>102</v>
      </c>
      <c r="G6" s="302"/>
      <c r="H6" s="302"/>
    </row>
    <row r="7" spans="1:8" ht="20.100000000000001" customHeight="1" x14ac:dyDescent="0.25">
      <c r="A7" s="11"/>
      <c r="B7" s="218" t="s">
        <v>110</v>
      </c>
      <c r="C7" s="218"/>
      <c r="D7" s="219" t="s">
        <v>110</v>
      </c>
      <c r="E7" s="220"/>
      <c r="F7" s="219" t="s">
        <v>110</v>
      </c>
      <c r="G7" s="219"/>
      <c r="H7" s="219" t="s">
        <v>110</v>
      </c>
    </row>
    <row r="8" spans="1:8" ht="20.100000000000001" customHeight="1" x14ac:dyDescent="0.25">
      <c r="A8" s="13"/>
      <c r="B8" s="221" t="s">
        <v>171</v>
      </c>
      <c r="C8" s="15"/>
      <c r="D8" s="221" t="s">
        <v>171</v>
      </c>
      <c r="E8" s="16"/>
      <c r="F8" s="221" t="s">
        <v>171</v>
      </c>
      <c r="G8" s="15"/>
      <c r="H8" s="221" t="s">
        <v>171</v>
      </c>
    </row>
    <row r="9" spans="1:8" ht="20.100000000000001" customHeight="1" x14ac:dyDescent="0.25">
      <c r="A9" s="13"/>
      <c r="B9" s="19" t="s">
        <v>136</v>
      </c>
      <c r="C9" s="20"/>
      <c r="D9" s="19" t="s">
        <v>126</v>
      </c>
      <c r="E9" s="20"/>
      <c r="F9" s="19" t="s">
        <v>136</v>
      </c>
      <c r="G9" s="20"/>
      <c r="H9" s="19" t="s">
        <v>126</v>
      </c>
    </row>
    <row r="10" spans="1:8" ht="6" customHeight="1" x14ac:dyDescent="0.25">
      <c r="A10" s="13"/>
      <c r="B10" s="14"/>
      <c r="C10" s="20"/>
      <c r="D10" s="14"/>
      <c r="E10" s="20"/>
      <c r="F10" s="14"/>
      <c r="G10" s="20"/>
      <c r="H10" s="14"/>
    </row>
    <row r="11" spans="1:8" ht="20.100000000000001" customHeight="1" x14ac:dyDescent="0.25">
      <c r="A11" s="11" t="s">
        <v>39</v>
      </c>
      <c r="B11" s="232"/>
      <c r="C11" s="65"/>
      <c r="D11" s="92"/>
      <c r="E11" s="92"/>
      <c r="F11" s="92"/>
      <c r="G11" s="92"/>
      <c r="H11" s="92"/>
    </row>
    <row r="12" spans="1:8" ht="6" customHeight="1" x14ac:dyDescent="0.25">
      <c r="A12" s="222"/>
      <c r="B12" s="65"/>
      <c r="C12" s="65"/>
      <c r="D12" s="92"/>
      <c r="E12" s="92"/>
      <c r="F12" s="92"/>
      <c r="G12" s="92"/>
      <c r="H12" s="92"/>
    </row>
    <row r="13" spans="1:8" ht="20.100000000000001" customHeight="1" x14ac:dyDescent="0.25">
      <c r="A13" s="222" t="s">
        <v>40</v>
      </c>
      <c r="B13" s="223">
        <v>113384</v>
      </c>
      <c r="C13" s="224"/>
      <c r="D13" s="226">
        <v>111611</v>
      </c>
      <c r="E13" s="280"/>
      <c r="F13" s="280">
        <v>14119</v>
      </c>
      <c r="G13" s="280"/>
      <c r="H13" s="226">
        <v>10079</v>
      </c>
    </row>
    <row r="14" spans="1:8" ht="20.100000000000001" customHeight="1" x14ac:dyDescent="0.25">
      <c r="A14" s="222" t="s">
        <v>91</v>
      </c>
      <c r="B14" s="227">
        <v>1225</v>
      </c>
      <c r="C14" s="224"/>
      <c r="D14" s="230">
        <v>516</v>
      </c>
      <c r="E14" s="281"/>
      <c r="F14" s="282">
        <v>0</v>
      </c>
      <c r="G14" s="281"/>
      <c r="H14" s="230">
        <v>0</v>
      </c>
    </row>
    <row r="15" spans="1:8" ht="6" customHeight="1" x14ac:dyDescent="0.25">
      <c r="A15" s="231"/>
      <c r="B15" s="232"/>
      <c r="C15" s="232"/>
      <c r="D15" s="232"/>
      <c r="E15" s="233"/>
      <c r="F15" s="233"/>
      <c r="G15" s="233"/>
      <c r="H15" s="233"/>
    </row>
    <row r="16" spans="1:8" ht="20.100000000000001" customHeight="1" x14ac:dyDescent="0.25">
      <c r="A16" s="11" t="s">
        <v>41</v>
      </c>
      <c r="B16" s="234">
        <f>SUM(B13:B14)</f>
        <v>114609</v>
      </c>
      <c r="C16" s="64"/>
      <c r="D16" s="234">
        <f>SUM(D13:D14)</f>
        <v>112127</v>
      </c>
      <c r="E16" s="66"/>
      <c r="F16" s="234">
        <f>SUM(F13:F14)</f>
        <v>14119</v>
      </c>
      <c r="G16" s="66"/>
      <c r="H16" s="234">
        <f>SUM(H13:H14)</f>
        <v>10079</v>
      </c>
    </row>
    <row r="17" spans="1:16" ht="8.1" customHeight="1" x14ac:dyDescent="0.25">
      <c r="A17" s="222"/>
      <c r="B17" s="65"/>
      <c r="C17" s="65"/>
      <c r="D17" s="65"/>
      <c r="E17" s="92"/>
      <c r="F17" s="92"/>
      <c r="G17" s="92"/>
      <c r="H17" s="92"/>
    </row>
    <row r="18" spans="1:16" ht="20.100000000000001" customHeight="1" x14ac:dyDescent="0.25">
      <c r="A18" s="11" t="s">
        <v>42</v>
      </c>
      <c r="B18" s="65"/>
      <c r="C18" s="65"/>
      <c r="D18" s="65"/>
      <c r="E18" s="92"/>
      <c r="F18" s="92"/>
      <c r="G18" s="92"/>
      <c r="H18" s="92"/>
    </row>
    <row r="19" spans="1:16" ht="6" customHeight="1" x14ac:dyDescent="0.25">
      <c r="A19" s="222"/>
      <c r="B19" s="65"/>
      <c r="C19" s="65"/>
      <c r="D19" s="65"/>
      <c r="E19" s="92"/>
      <c r="F19" s="92"/>
      <c r="G19" s="92"/>
      <c r="H19" s="92"/>
    </row>
    <row r="20" spans="1:16" ht="20.100000000000001" customHeight="1" x14ac:dyDescent="0.25">
      <c r="A20" s="222" t="s">
        <v>43</v>
      </c>
      <c r="B20" s="223">
        <v>-86480</v>
      </c>
      <c r="C20" s="224"/>
      <c r="D20" s="226">
        <v>-85082</v>
      </c>
      <c r="E20" s="280"/>
      <c r="F20" s="280">
        <v>-11495</v>
      </c>
      <c r="G20" s="280"/>
      <c r="H20" s="226">
        <v>-9465</v>
      </c>
    </row>
    <row r="21" spans="1:16" ht="20.100000000000001" customHeight="1" x14ac:dyDescent="0.25">
      <c r="A21" s="222" t="s">
        <v>44</v>
      </c>
      <c r="B21" s="227">
        <v>-601</v>
      </c>
      <c r="C21" s="224"/>
      <c r="D21" s="230">
        <v>-556</v>
      </c>
      <c r="E21" s="281"/>
      <c r="F21" s="282">
        <v>0</v>
      </c>
      <c r="G21" s="281"/>
      <c r="H21" s="230">
        <v>0</v>
      </c>
    </row>
    <row r="22" spans="1:16" ht="6" customHeight="1" x14ac:dyDescent="0.25">
      <c r="A22" s="222"/>
      <c r="B22" s="65"/>
      <c r="C22" s="232"/>
      <c r="D22" s="65"/>
      <c r="E22" s="233"/>
      <c r="F22" s="92"/>
      <c r="G22" s="233"/>
      <c r="H22" s="92"/>
    </row>
    <row r="23" spans="1:16" ht="20.100000000000001" customHeight="1" x14ac:dyDescent="0.25">
      <c r="A23" s="237" t="s">
        <v>45</v>
      </c>
      <c r="B23" s="227">
        <f>SUM(B20:B21)</f>
        <v>-87081</v>
      </c>
      <c r="C23" s="224"/>
      <c r="D23" s="227">
        <f>SUM(D20:D21)</f>
        <v>-85638</v>
      </c>
      <c r="E23" s="238"/>
      <c r="F23" s="227">
        <f>SUM(F20:F21)</f>
        <v>-11495</v>
      </c>
      <c r="G23" s="238"/>
      <c r="H23" s="227">
        <f>SUM(H20:H21)</f>
        <v>-9465</v>
      </c>
    </row>
    <row r="24" spans="1:16" ht="8.1" customHeight="1" x14ac:dyDescent="0.25">
      <c r="A24" s="222"/>
      <c r="B24" s="65"/>
      <c r="C24" s="65"/>
      <c r="D24" s="65"/>
      <c r="E24" s="92"/>
      <c r="F24" s="92"/>
      <c r="G24" s="233"/>
      <c r="H24" s="92"/>
    </row>
    <row r="25" spans="1:16" ht="20.100000000000001" customHeight="1" x14ac:dyDescent="0.25">
      <c r="A25" s="240" t="s">
        <v>46</v>
      </c>
      <c r="B25" s="223">
        <f>SUM(B16+B23)</f>
        <v>27528</v>
      </c>
      <c r="C25" s="224"/>
      <c r="D25" s="223">
        <f>SUM(D16+D23)</f>
        <v>26489</v>
      </c>
      <c r="E25" s="238"/>
      <c r="F25" s="223">
        <f>SUM(F16+F23)</f>
        <v>2624</v>
      </c>
      <c r="G25" s="238"/>
      <c r="H25" s="241">
        <f>SUM(H16+H23)</f>
        <v>614</v>
      </c>
    </row>
    <row r="26" spans="1:16" ht="20.100000000000001" customHeight="1" x14ac:dyDescent="0.25">
      <c r="A26" s="222" t="s">
        <v>47</v>
      </c>
      <c r="B26" s="223">
        <v>111</v>
      </c>
      <c r="C26" s="224"/>
      <c r="D26" s="226">
        <v>541</v>
      </c>
      <c r="E26" s="280"/>
      <c r="F26" s="280">
        <v>15890</v>
      </c>
      <c r="G26" s="280"/>
      <c r="H26" s="226">
        <v>7797</v>
      </c>
    </row>
    <row r="27" spans="1:16" ht="20.100000000000001" customHeight="1" x14ac:dyDescent="0.25">
      <c r="A27" s="222" t="s">
        <v>48</v>
      </c>
      <c r="B27" s="223">
        <v>-3465</v>
      </c>
      <c r="C27" s="224"/>
      <c r="D27" s="226">
        <v>-4553</v>
      </c>
      <c r="E27" s="256"/>
      <c r="F27" s="280">
        <v>-419</v>
      </c>
      <c r="G27" s="256"/>
      <c r="H27" s="226">
        <v>-512</v>
      </c>
    </row>
    <row r="28" spans="1:16" ht="20.100000000000001" customHeight="1" x14ac:dyDescent="0.25">
      <c r="A28" s="222" t="s">
        <v>49</v>
      </c>
      <c r="B28" s="223">
        <v>-36708</v>
      </c>
      <c r="C28" s="224"/>
      <c r="D28" s="226">
        <v>-36477</v>
      </c>
      <c r="E28" s="256"/>
      <c r="F28" s="280">
        <v>-12098</v>
      </c>
      <c r="G28" s="256"/>
      <c r="H28" s="226">
        <v>-14266</v>
      </c>
    </row>
    <row r="29" spans="1:16" s="8" customFormat="1" ht="20.100000000000001" customHeight="1" x14ac:dyDescent="0.25">
      <c r="A29" s="244" t="s">
        <v>50</v>
      </c>
      <c r="B29" s="245">
        <v>-1773</v>
      </c>
      <c r="C29" s="224"/>
      <c r="D29" s="229">
        <v>-1776</v>
      </c>
      <c r="E29" s="256"/>
      <c r="F29" s="223">
        <v>-483</v>
      </c>
      <c r="G29" s="256"/>
      <c r="H29" s="226">
        <v>-101</v>
      </c>
      <c r="L29" s="2"/>
      <c r="O29" s="2"/>
      <c r="P29" s="2"/>
    </row>
    <row r="30" spans="1:16" s="8" customFormat="1" ht="20.100000000000001" customHeight="1" x14ac:dyDescent="0.25">
      <c r="A30" s="8" t="s">
        <v>191</v>
      </c>
      <c r="B30" s="227">
        <v>-696</v>
      </c>
      <c r="C30" s="224"/>
      <c r="D30" s="230">
        <v>-434</v>
      </c>
      <c r="E30" s="256"/>
      <c r="F30" s="282">
        <v>0</v>
      </c>
      <c r="G30" s="256"/>
      <c r="H30" s="230">
        <v>0</v>
      </c>
      <c r="L30" s="2"/>
      <c r="O30" s="2"/>
      <c r="P30" s="2"/>
    </row>
    <row r="31" spans="1:16" ht="6" customHeight="1" x14ac:dyDescent="0.25">
      <c r="B31" s="232"/>
      <c r="C31" s="232"/>
      <c r="D31" s="232"/>
      <c r="E31" s="233"/>
      <c r="F31" s="233"/>
      <c r="G31" s="233"/>
      <c r="H31" s="233"/>
    </row>
    <row r="32" spans="1:16" ht="20.100000000000001" customHeight="1" x14ac:dyDescent="0.25">
      <c r="A32" s="11" t="s">
        <v>141</v>
      </c>
      <c r="B32" s="241">
        <f>SUM(B25:B30)</f>
        <v>-15003</v>
      </c>
      <c r="C32" s="247"/>
      <c r="D32" s="241">
        <f>SUM(D25:D30)</f>
        <v>-16210</v>
      </c>
      <c r="E32" s="248"/>
      <c r="F32" s="241">
        <f>SUM(F25:F30)</f>
        <v>5514</v>
      </c>
      <c r="G32" s="248"/>
      <c r="H32" s="241">
        <f>SUM(H25:H30)</f>
        <v>-6468</v>
      </c>
    </row>
    <row r="33" spans="1:8" ht="20.100000000000001" customHeight="1" x14ac:dyDescent="0.25">
      <c r="A33" s="222" t="s">
        <v>196</v>
      </c>
      <c r="B33" s="227">
        <v>8709</v>
      </c>
      <c r="C33" s="224"/>
      <c r="D33" s="230">
        <v>210</v>
      </c>
      <c r="E33" s="283"/>
      <c r="F33" s="284">
        <v>-5</v>
      </c>
      <c r="G33" s="283"/>
      <c r="H33" s="249">
        <v>94</v>
      </c>
    </row>
    <row r="34" spans="1:8" ht="6" customHeight="1" x14ac:dyDescent="0.25">
      <c r="B34" s="232"/>
      <c r="C34" s="232"/>
      <c r="D34" s="232"/>
      <c r="E34" s="233"/>
      <c r="F34" s="233"/>
      <c r="G34" s="233"/>
      <c r="H34" s="233"/>
    </row>
    <row r="35" spans="1:8" ht="20.100000000000001" customHeight="1" x14ac:dyDescent="0.25">
      <c r="A35" s="240" t="s">
        <v>144</v>
      </c>
      <c r="B35" s="241">
        <f>SUM(B32:B33)</f>
        <v>-6294</v>
      </c>
      <c r="C35" s="247"/>
      <c r="D35" s="241">
        <f>SUM(D32:D33)</f>
        <v>-16000</v>
      </c>
      <c r="E35" s="248"/>
      <c r="F35" s="241">
        <f>SUM(F32:F33)</f>
        <v>5509</v>
      </c>
      <c r="G35" s="248"/>
      <c r="H35" s="241">
        <f>SUM(H32:H33)</f>
        <v>-6374</v>
      </c>
    </row>
    <row r="36" spans="1:8" ht="20.100000000000001" customHeight="1" x14ac:dyDescent="0.25">
      <c r="A36" s="231" t="s">
        <v>197</v>
      </c>
      <c r="B36" s="227">
        <v>0</v>
      </c>
      <c r="C36" s="224"/>
      <c r="D36" s="230">
        <v>0</v>
      </c>
      <c r="E36" s="283"/>
      <c r="F36" s="284">
        <v>0</v>
      </c>
      <c r="G36" s="283"/>
      <c r="H36" s="249">
        <v>0</v>
      </c>
    </row>
    <row r="37" spans="1:8" ht="6" customHeight="1" x14ac:dyDescent="0.25">
      <c r="B37" s="232"/>
      <c r="C37" s="232"/>
      <c r="D37" s="232"/>
      <c r="E37" s="233"/>
      <c r="F37" s="233"/>
      <c r="G37" s="233"/>
      <c r="H37" s="233"/>
    </row>
    <row r="38" spans="1:8" ht="20.100000000000001" customHeight="1" thickBot="1" x14ac:dyDescent="0.3">
      <c r="A38" s="1" t="s">
        <v>99</v>
      </c>
      <c r="B38" s="257">
        <f>SUM(B35:B36)</f>
        <v>-6294</v>
      </c>
      <c r="C38" s="247"/>
      <c r="D38" s="257">
        <f>SUM(D35:D36)</f>
        <v>-16000</v>
      </c>
      <c r="E38" s="248"/>
      <c r="F38" s="257">
        <f>SUM(F35:F36)</f>
        <v>5509</v>
      </c>
      <c r="G38" s="233"/>
      <c r="H38" s="257">
        <f>SUM(H35:H36)</f>
        <v>-6374</v>
      </c>
    </row>
    <row r="39" spans="1:8" ht="20.100000000000001" customHeight="1" thickTop="1" x14ac:dyDescent="0.25">
      <c r="A39" s="1"/>
      <c r="B39" s="238"/>
      <c r="C39" s="247"/>
      <c r="D39" s="238"/>
      <c r="E39" s="248"/>
      <c r="F39" s="238"/>
      <c r="G39" s="233"/>
      <c r="H39" s="238"/>
    </row>
    <row r="40" spans="1:8" ht="20.100000000000001" customHeight="1" x14ac:dyDescent="0.25">
      <c r="A40" s="1"/>
      <c r="B40" s="238"/>
      <c r="C40" s="247"/>
      <c r="D40" s="238"/>
      <c r="E40" s="248"/>
      <c r="F40" s="238"/>
      <c r="G40" s="233"/>
      <c r="H40" s="238"/>
    </row>
    <row r="41" spans="1:8" ht="20.100000000000001" customHeight="1" x14ac:dyDescent="0.25">
      <c r="A41" s="1"/>
      <c r="B41" s="238"/>
      <c r="C41" s="247"/>
      <c r="D41" s="238"/>
      <c r="E41" s="248"/>
      <c r="F41" s="238"/>
      <c r="G41" s="233"/>
      <c r="H41" s="238"/>
    </row>
    <row r="42" spans="1:8" ht="20.100000000000001" customHeight="1" x14ac:dyDescent="0.25">
      <c r="A42" s="1"/>
      <c r="B42" s="238"/>
      <c r="C42" s="247"/>
      <c r="D42" s="238"/>
      <c r="E42" s="248"/>
      <c r="F42" s="238"/>
      <c r="G42" s="233"/>
      <c r="H42" s="238"/>
    </row>
    <row r="43" spans="1:8" ht="20.100000000000001" customHeight="1" x14ac:dyDescent="0.25">
      <c r="B43" s="65"/>
      <c r="C43" s="65"/>
      <c r="D43" s="65"/>
      <c r="E43" s="92"/>
      <c r="F43" s="92"/>
      <c r="G43" s="92"/>
      <c r="H43" s="92"/>
    </row>
    <row r="44" spans="1:8" ht="20.100000000000001" customHeight="1" x14ac:dyDescent="0.25">
      <c r="A44" s="303" t="s">
        <v>20</v>
      </c>
      <c r="B44" s="303"/>
      <c r="C44" s="303"/>
      <c r="D44" s="303"/>
      <c r="E44" s="303"/>
      <c r="F44" s="303"/>
      <c r="G44" s="303"/>
      <c r="H44" s="303"/>
    </row>
    <row r="45" spans="1:8" ht="20.100000000000001" customHeight="1" x14ac:dyDescent="0.25">
      <c r="A45" s="297"/>
      <c r="B45" s="297"/>
      <c r="C45" s="297"/>
      <c r="D45" s="297"/>
      <c r="E45" s="297"/>
      <c r="F45" s="297"/>
      <c r="G45" s="297"/>
      <c r="H45" s="297"/>
    </row>
    <row r="46" spans="1:8" ht="6" customHeight="1" x14ac:dyDescent="0.25">
      <c r="B46" s="65"/>
      <c r="C46" s="65"/>
      <c r="D46" s="65"/>
      <c r="E46" s="92"/>
      <c r="F46" s="92"/>
      <c r="G46" s="92"/>
      <c r="H46" s="92"/>
    </row>
    <row r="47" spans="1:8" ht="21.9" customHeight="1" x14ac:dyDescent="0.25">
      <c r="A47" s="6" t="str">
        <f>'2-4'!A44:I44</f>
        <v>หมายเหตุประกอบงบการเงินรวมและงบการเงินเฉพาะกิจการในหน้า 13 ถึง 24 เป็นส่วนหนึ่งของงบการเงินนี้</v>
      </c>
      <c r="B47" s="261"/>
      <c r="C47" s="261"/>
      <c r="D47" s="261"/>
      <c r="E47" s="262"/>
      <c r="F47" s="262"/>
      <c r="G47" s="262"/>
      <c r="H47" s="262"/>
    </row>
    <row r="48" spans="1:8" ht="21.6" customHeight="1" x14ac:dyDescent="0.25">
      <c r="A48" s="1" t="s">
        <v>0</v>
      </c>
    </row>
    <row r="49" spans="1:16" ht="21.6" customHeight="1" x14ac:dyDescent="0.25">
      <c r="A49" s="215" t="s">
        <v>119</v>
      </c>
    </row>
    <row r="50" spans="1:16" ht="21.6" customHeight="1" x14ac:dyDescent="0.25">
      <c r="A50" s="216" t="str">
        <f>+A3</f>
        <v>สำหรับงวดสามเดือนสิ้นสุดวันที่ 30 กันยายน พ.ศ. 2562</v>
      </c>
      <c r="B50" s="6"/>
      <c r="C50" s="6"/>
      <c r="D50" s="43"/>
      <c r="E50" s="43"/>
      <c r="F50" s="43"/>
      <c r="G50" s="43"/>
      <c r="H50" s="43"/>
    </row>
    <row r="52" spans="1:16" ht="21.6" customHeight="1" x14ac:dyDescent="0.25">
      <c r="B52" s="6"/>
      <c r="C52" s="6"/>
      <c r="D52" s="43"/>
      <c r="E52" s="43"/>
      <c r="F52" s="43"/>
      <c r="G52" s="43"/>
      <c r="H52" s="10" t="s">
        <v>2</v>
      </c>
    </row>
    <row r="53" spans="1:16" ht="21.6" customHeight="1" x14ac:dyDescent="0.25">
      <c r="A53" s="11"/>
      <c r="B53" s="300" t="s">
        <v>3</v>
      </c>
      <c r="C53" s="300"/>
      <c r="D53" s="300"/>
      <c r="E53" s="217"/>
      <c r="F53" s="302" t="s">
        <v>102</v>
      </c>
      <c r="G53" s="302"/>
      <c r="H53" s="302"/>
    </row>
    <row r="54" spans="1:16" ht="21.6" customHeight="1" x14ac:dyDescent="0.25">
      <c r="A54" s="11"/>
      <c r="B54" s="218" t="s">
        <v>110</v>
      </c>
      <c r="C54" s="218"/>
      <c r="D54" s="219" t="s">
        <v>110</v>
      </c>
      <c r="E54" s="220"/>
      <c r="F54" s="219" t="s">
        <v>110</v>
      </c>
      <c r="G54" s="219"/>
      <c r="H54" s="219" t="s">
        <v>110</v>
      </c>
    </row>
    <row r="55" spans="1:16" ht="21.6" customHeight="1" x14ac:dyDescent="0.25">
      <c r="A55" s="13"/>
      <c r="B55" s="221" t="s">
        <v>171</v>
      </c>
      <c r="C55" s="15"/>
      <c r="D55" s="221" t="s">
        <v>171</v>
      </c>
      <c r="E55" s="16"/>
      <c r="F55" s="221" t="s">
        <v>171</v>
      </c>
      <c r="G55" s="15"/>
      <c r="H55" s="221" t="s">
        <v>171</v>
      </c>
    </row>
    <row r="56" spans="1:16" ht="21.6" customHeight="1" x14ac:dyDescent="0.25">
      <c r="A56" s="13"/>
      <c r="B56" s="19" t="s">
        <v>136</v>
      </c>
      <c r="C56" s="20"/>
      <c r="D56" s="19" t="s">
        <v>126</v>
      </c>
      <c r="E56" s="20"/>
      <c r="F56" s="19" t="s">
        <v>136</v>
      </c>
      <c r="G56" s="20"/>
      <c r="H56" s="19" t="s">
        <v>126</v>
      </c>
    </row>
    <row r="57" spans="1:16" ht="8.1" customHeight="1" x14ac:dyDescent="0.25">
      <c r="A57" s="13"/>
      <c r="B57" s="14"/>
      <c r="C57" s="20"/>
      <c r="D57" s="14"/>
      <c r="E57" s="20"/>
      <c r="F57" s="14"/>
      <c r="G57" s="20"/>
      <c r="H57" s="14"/>
    </row>
    <row r="58" spans="1:16" ht="21.6" customHeight="1" x14ac:dyDescent="0.25">
      <c r="A58" s="1" t="s">
        <v>163</v>
      </c>
      <c r="B58" s="65"/>
      <c r="C58" s="65"/>
      <c r="D58" s="65"/>
      <c r="E58" s="92"/>
      <c r="F58" s="92"/>
      <c r="G58" s="92"/>
      <c r="H58" s="92"/>
    </row>
    <row r="59" spans="1:16" ht="21.6" customHeight="1" x14ac:dyDescent="0.25">
      <c r="A59" s="2" t="s">
        <v>103</v>
      </c>
      <c r="B59" s="73">
        <v>-6258</v>
      </c>
      <c r="C59" s="73"/>
      <c r="D59" s="72">
        <v>-15979</v>
      </c>
      <c r="E59" s="280"/>
      <c r="F59" s="72">
        <v>5509</v>
      </c>
      <c r="G59" s="256"/>
      <c r="H59" s="285">
        <v>-6374</v>
      </c>
    </row>
    <row r="60" spans="1:16" ht="21.6" customHeight="1" x14ac:dyDescent="0.25">
      <c r="A60" s="2" t="s">
        <v>51</v>
      </c>
      <c r="B60" s="193">
        <v>-36</v>
      </c>
      <c r="C60" s="73"/>
      <c r="D60" s="284">
        <v>-21</v>
      </c>
      <c r="E60" s="256"/>
      <c r="F60" s="284">
        <v>0</v>
      </c>
      <c r="G60" s="256"/>
      <c r="H60" s="286">
        <v>0</v>
      </c>
    </row>
    <row r="61" spans="1:16" ht="8.1" customHeight="1" x14ac:dyDescent="0.25">
      <c r="B61" s="232"/>
      <c r="C61" s="232"/>
      <c r="D61" s="232"/>
      <c r="E61" s="233"/>
      <c r="F61" s="233"/>
      <c r="G61" s="233"/>
      <c r="H61" s="233"/>
    </row>
    <row r="62" spans="1:16" ht="21.6" customHeight="1" thickBot="1" x14ac:dyDescent="0.3">
      <c r="A62" s="258"/>
      <c r="B62" s="269">
        <f>SUM(B59:B61)</f>
        <v>-6294</v>
      </c>
      <c r="C62" s="65"/>
      <c r="D62" s="269">
        <f>SUM(D59:D61)</f>
        <v>-16000</v>
      </c>
      <c r="E62" s="92"/>
      <c r="F62" s="269">
        <f>SUM(F59:F61)</f>
        <v>5509</v>
      </c>
      <c r="G62" s="92"/>
      <c r="H62" s="287">
        <f>SUM(H59:H61)</f>
        <v>-6374</v>
      </c>
    </row>
    <row r="63" spans="1:16" s="8" customFormat="1" ht="21.6" customHeight="1" thickTop="1" x14ac:dyDescent="0.25">
      <c r="B63" s="263"/>
      <c r="C63" s="264"/>
      <c r="D63" s="263"/>
      <c r="E63" s="265"/>
      <c r="F63" s="266"/>
      <c r="G63" s="265"/>
      <c r="H63" s="266"/>
      <c r="L63" s="2"/>
      <c r="O63" s="2"/>
      <c r="P63" s="2"/>
    </row>
    <row r="64" spans="1:16" ht="21.6" customHeight="1" x14ac:dyDescent="0.25">
      <c r="A64" s="1" t="s">
        <v>132</v>
      </c>
      <c r="B64" s="65"/>
      <c r="C64" s="65"/>
      <c r="D64" s="65"/>
      <c r="E64" s="92"/>
      <c r="F64" s="92"/>
      <c r="G64" s="92"/>
      <c r="H64" s="92"/>
    </row>
    <row r="65" spans="1:16" ht="21.6" customHeight="1" x14ac:dyDescent="0.25">
      <c r="A65" s="2" t="s">
        <v>103</v>
      </c>
      <c r="B65" s="73">
        <v>-6258</v>
      </c>
      <c r="C65" s="73"/>
      <c r="D65" s="72">
        <v>-15979</v>
      </c>
      <c r="E65" s="280"/>
      <c r="F65" s="72">
        <v>5509</v>
      </c>
      <c r="G65" s="256"/>
      <c r="H65" s="288">
        <v>-6374</v>
      </c>
    </row>
    <row r="66" spans="1:16" ht="21.6" customHeight="1" x14ac:dyDescent="0.25">
      <c r="A66" s="2" t="s">
        <v>51</v>
      </c>
      <c r="B66" s="193">
        <v>-36</v>
      </c>
      <c r="C66" s="73"/>
      <c r="D66" s="289">
        <v>-21</v>
      </c>
      <c r="E66" s="256"/>
      <c r="F66" s="284">
        <v>0</v>
      </c>
      <c r="G66" s="256"/>
      <c r="H66" s="137">
        <v>0</v>
      </c>
    </row>
    <row r="67" spans="1:16" ht="8.1" customHeight="1" x14ac:dyDescent="0.25">
      <c r="B67" s="232"/>
      <c r="C67" s="232"/>
      <c r="D67" s="232"/>
      <c r="E67" s="233"/>
      <c r="F67" s="233"/>
      <c r="G67" s="233"/>
      <c r="H67" s="233"/>
    </row>
    <row r="68" spans="1:16" ht="21.6" customHeight="1" thickBot="1" x14ac:dyDescent="0.3">
      <c r="A68" s="258"/>
      <c r="B68" s="269">
        <f>SUM(B65:B66)</f>
        <v>-6294</v>
      </c>
      <c r="C68" s="65"/>
      <c r="D68" s="269">
        <f>SUM(D65:D66)</f>
        <v>-16000</v>
      </c>
      <c r="E68" s="92"/>
      <c r="F68" s="290">
        <f>SUM(F65:F66)</f>
        <v>5509</v>
      </c>
      <c r="G68" s="92"/>
      <c r="H68" s="290">
        <f>SUM(H65:H66)</f>
        <v>-6374</v>
      </c>
    </row>
    <row r="69" spans="1:16" s="8" customFormat="1" ht="21.6" customHeight="1" thickTop="1" x14ac:dyDescent="0.25">
      <c r="B69" s="263"/>
      <c r="C69" s="264"/>
      <c r="D69" s="263"/>
      <c r="E69" s="265"/>
      <c r="F69" s="266"/>
      <c r="G69" s="265"/>
      <c r="H69" s="266"/>
      <c r="L69" s="2"/>
      <c r="O69" s="2"/>
      <c r="P69" s="2"/>
    </row>
    <row r="70" spans="1:16" ht="21.6" customHeight="1" x14ac:dyDescent="0.25">
      <c r="A70" s="1" t="s">
        <v>142</v>
      </c>
      <c r="D70" s="2"/>
    </row>
    <row r="71" spans="1:16" ht="8.1" customHeight="1" x14ac:dyDescent="0.25">
      <c r="B71" s="65"/>
      <c r="C71" s="65"/>
      <c r="D71" s="65"/>
      <c r="E71" s="92"/>
      <c r="F71" s="92"/>
      <c r="G71" s="92"/>
      <c r="H71" s="92"/>
    </row>
    <row r="72" spans="1:16" ht="21.6" customHeight="1" x14ac:dyDescent="0.25">
      <c r="A72" s="2" t="s">
        <v>143</v>
      </c>
      <c r="B72" s="291">
        <v>-0.01</v>
      </c>
      <c r="C72" s="272"/>
      <c r="D72" s="291">
        <v>-0.02</v>
      </c>
      <c r="E72" s="256"/>
      <c r="F72" s="291">
        <v>0.01</v>
      </c>
      <c r="G72" s="256"/>
      <c r="H72" s="292">
        <v>-0.01</v>
      </c>
    </row>
    <row r="73" spans="1:16" ht="21.6" customHeight="1" x14ac:dyDescent="0.25">
      <c r="B73" s="271"/>
      <c r="C73" s="272"/>
      <c r="D73" s="276"/>
      <c r="E73" s="256"/>
      <c r="F73" s="276"/>
      <c r="G73" s="256"/>
      <c r="H73" s="293"/>
    </row>
    <row r="74" spans="1:16" ht="21.6" customHeight="1" x14ac:dyDescent="0.25">
      <c r="B74" s="276"/>
      <c r="C74" s="272"/>
      <c r="D74" s="276"/>
      <c r="E74" s="256"/>
      <c r="F74" s="276"/>
      <c r="G74" s="256"/>
      <c r="H74" s="276"/>
    </row>
    <row r="75" spans="1:16" s="3" customFormat="1" ht="21.6" customHeight="1" x14ac:dyDescent="0.25"/>
    <row r="76" spans="1:16" s="3" customFormat="1" ht="21.6" customHeight="1" x14ac:dyDescent="0.25"/>
    <row r="77" spans="1:16" s="3" customFormat="1" ht="21.6" customHeight="1" x14ac:dyDescent="0.25"/>
    <row r="78" spans="1:16" s="3" customFormat="1" ht="21.6" customHeight="1" x14ac:dyDescent="0.25">
      <c r="A78" s="242"/>
      <c r="B78" s="242"/>
      <c r="C78" s="242"/>
      <c r="D78" s="242"/>
      <c r="E78" s="242"/>
      <c r="F78" s="242"/>
      <c r="G78" s="242"/>
      <c r="H78" s="242"/>
    </row>
    <row r="79" spans="1:16" s="3" customFormat="1" ht="21.6" customHeight="1" x14ac:dyDescent="0.25">
      <c r="A79" s="242"/>
      <c r="B79" s="242"/>
      <c r="C79" s="242"/>
      <c r="D79" s="242"/>
      <c r="E79" s="242"/>
      <c r="F79" s="242"/>
      <c r="G79" s="242"/>
      <c r="H79" s="242"/>
    </row>
    <row r="80" spans="1:16" s="3" customFormat="1" ht="21.6" customHeight="1" x14ac:dyDescent="0.25">
      <c r="A80" s="303" t="s">
        <v>20</v>
      </c>
      <c r="B80" s="303"/>
      <c r="C80" s="303"/>
      <c r="D80" s="303"/>
      <c r="E80" s="303"/>
      <c r="F80" s="303"/>
      <c r="G80" s="303"/>
      <c r="H80" s="303"/>
    </row>
    <row r="81" spans="1:8" s="3" customFormat="1" ht="21.6" customHeight="1" x14ac:dyDescent="0.25">
      <c r="A81" s="242"/>
      <c r="B81" s="242"/>
      <c r="C81" s="242"/>
      <c r="D81" s="242"/>
      <c r="E81" s="242"/>
      <c r="F81" s="242"/>
      <c r="G81" s="242"/>
      <c r="H81" s="242"/>
    </row>
    <row r="82" spans="1:8" s="3" customFormat="1" ht="21.6" customHeight="1" x14ac:dyDescent="0.25">
      <c r="A82" s="242"/>
      <c r="B82" s="242"/>
      <c r="C82" s="242"/>
      <c r="D82" s="242"/>
      <c r="E82" s="242"/>
      <c r="F82" s="242"/>
      <c r="G82" s="242"/>
      <c r="H82" s="242"/>
    </row>
    <row r="83" spans="1:8" s="3" customFormat="1" ht="21.6" customHeight="1" x14ac:dyDescent="0.25">
      <c r="A83" s="242"/>
      <c r="B83" s="242"/>
      <c r="C83" s="242"/>
      <c r="D83" s="242"/>
      <c r="E83" s="242"/>
      <c r="F83" s="242"/>
      <c r="G83" s="242"/>
      <c r="H83" s="242"/>
    </row>
    <row r="84" spans="1:8" s="3" customFormat="1" ht="27" customHeight="1" x14ac:dyDescent="0.25">
      <c r="A84" s="294"/>
      <c r="B84" s="294"/>
      <c r="C84" s="294"/>
      <c r="D84" s="294"/>
      <c r="E84" s="294"/>
      <c r="F84" s="294"/>
      <c r="G84" s="294"/>
      <c r="H84" s="294"/>
    </row>
    <row r="85" spans="1:8" s="3" customFormat="1" ht="21" customHeight="1" x14ac:dyDescent="0.25">
      <c r="A85" s="242"/>
      <c r="B85" s="242"/>
      <c r="C85" s="242"/>
      <c r="D85" s="242"/>
      <c r="E85" s="242"/>
      <c r="F85" s="242"/>
      <c r="G85" s="242"/>
      <c r="H85" s="242"/>
    </row>
    <row r="86" spans="1:8" ht="21.9" customHeight="1" x14ac:dyDescent="0.25">
      <c r="A86" s="6" t="str">
        <f>'2-4'!A131</f>
        <v>หมายเหตุประกอบงบการเงินรวมและงบการเงินเฉพาะกิจการในหน้า 13 ถึง 24 เป็นส่วนหนึ่งของงบการเงินนี้</v>
      </c>
      <c r="B86" s="6"/>
      <c r="C86" s="6"/>
      <c r="D86" s="43"/>
      <c r="E86" s="43"/>
      <c r="F86" s="43"/>
      <c r="G86" s="43"/>
      <c r="H86" s="43"/>
    </row>
  </sheetData>
  <mergeCells count="6">
    <mergeCell ref="B6:D6"/>
    <mergeCell ref="F6:H6"/>
    <mergeCell ref="A80:H80"/>
    <mergeCell ref="B53:D53"/>
    <mergeCell ref="F53:H53"/>
    <mergeCell ref="A44:H4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92"/>
  <sheetViews>
    <sheetView zoomScaleNormal="100" zoomScaleSheetLayoutView="100" workbookViewId="0">
      <selection activeCell="S32" sqref="S32"/>
    </sheetView>
  </sheetViews>
  <sheetFormatPr defaultColWidth="9.296875" defaultRowHeight="21.6" customHeight="1" x14ac:dyDescent="0.25"/>
  <cols>
    <col min="1" max="1" width="32.69921875" style="2" customWidth="1"/>
    <col min="2" max="2" width="13.69921875" style="2" customWidth="1"/>
    <col min="3" max="3" width="0.69921875" style="2" customWidth="1"/>
    <col min="4" max="4" width="13.69921875" style="3" customWidth="1"/>
    <col min="5" max="5" width="0.69921875" style="3" customWidth="1"/>
    <col min="6" max="6" width="13.69921875" style="3" customWidth="1"/>
    <col min="7" max="7" width="0.69921875" style="3" customWidth="1"/>
    <col min="8" max="8" width="13.69921875" style="3" customWidth="1"/>
    <col min="9" max="16384" width="9.296875" style="2"/>
  </cols>
  <sheetData>
    <row r="1" spans="1:8" ht="18.600000000000001" customHeight="1" x14ac:dyDescent="0.25">
      <c r="A1" s="1" t="s">
        <v>0</v>
      </c>
    </row>
    <row r="2" spans="1:8" ht="18.600000000000001" customHeight="1" x14ac:dyDescent="0.25">
      <c r="A2" s="215" t="s">
        <v>119</v>
      </c>
    </row>
    <row r="3" spans="1:8" ht="18.600000000000001" customHeight="1" x14ac:dyDescent="0.25">
      <c r="A3" s="216" t="s">
        <v>172</v>
      </c>
      <c r="B3" s="6"/>
      <c r="C3" s="6"/>
      <c r="D3" s="43"/>
      <c r="E3" s="43"/>
      <c r="F3" s="43"/>
      <c r="G3" s="43"/>
      <c r="H3" s="43"/>
    </row>
    <row r="4" spans="1:8" ht="18.600000000000001" customHeight="1" x14ac:dyDescent="0.25"/>
    <row r="5" spans="1:8" ht="18.600000000000001" customHeight="1" x14ac:dyDescent="0.25">
      <c r="B5" s="6"/>
      <c r="C5" s="6"/>
      <c r="D5" s="43"/>
      <c r="E5" s="43"/>
      <c r="F5" s="43"/>
      <c r="G5" s="43"/>
      <c r="H5" s="10" t="s">
        <v>2</v>
      </c>
    </row>
    <row r="6" spans="1:8" ht="18.600000000000001" customHeight="1" x14ac:dyDescent="0.25">
      <c r="A6" s="11"/>
      <c r="B6" s="300" t="s">
        <v>3</v>
      </c>
      <c r="C6" s="300"/>
      <c r="D6" s="300"/>
      <c r="E6" s="217"/>
      <c r="F6" s="302" t="s">
        <v>102</v>
      </c>
      <c r="G6" s="302"/>
      <c r="H6" s="302"/>
    </row>
    <row r="7" spans="1:8" ht="18.600000000000001" customHeight="1" x14ac:dyDescent="0.25">
      <c r="A7" s="11"/>
      <c r="B7" s="218" t="s">
        <v>110</v>
      </c>
      <c r="C7" s="218"/>
      <c r="D7" s="219" t="s">
        <v>110</v>
      </c>
      <c r="E7" s="220"/>
      <c r="F7" s="219" t="s">
        <v>110</v>
      </c>
      <c r="G7" s="219"/>
      <c r="H7" s="219" t="s">
        <v>110</v>
      </c>
    </row>
    <row r="8" spans="1:8" ht="18.600000000000001" customHeight="1" x14ac:dyDescent="0.25">
      <c r="A8" s="13"/>
      <c r="B8" s="221" t="s">
        <v>171</v>
      </c>
      <c r="C8" s="15"/>
      <c r="D8" s="221" t="s">
        <v>171</v>
      </c>
      <c r="E8" s="16"/>
      <c r="F8" s="221" t="s">
        <v>171</v>
      </c>
      <c r="G8" s="15"/>
      <c r="H8" s="221" t="s">
        <v>171</v>
      </c>
    </row>
    <row r="9" spans="1:8" ht="18.600000000000001" customHeight="1" x14ac:dyDescent="0.25">
      <c r="A9" s="13"/>
      <c r="B9" s="19" t="s">
        <v>136</v>
      </c>
      <c r="C9" s="20"/>
      <c r="D9" s="19" t="s">
        <v>126</v>
      </c>
      <c r="E9" s="20"/>
      <c r="F9" s="19" t="s">
        <v>136</v>
      </c>
      <c r="G9" s="20"/>
      <c r="H9" s="19" t="s">
        <v>126</v>
      </c>
    </row>
    <row r="10" spans="1:8" ht="5.0999999999999996" customHeight="1" x14ac:dyDescent="0.25">
      <c r="A10" s="13"/>
      <c r="B10" s="14"/>
      <c r="C10" s="20"/>
      <c r="D10" s="14"/>
      <c r="E10" s="20"/>
      <c r="F10" s="14"/>
      <c r="G10" s="20"/>
      <c r="H10" s="14"/>
    </row>
    <row r="11" spans="1:8" ht="18.600000000000001" customHeight="1" x14ac:dyDescent="0.25">
      <c r="A11" s="11" t="s">
        <v>39</v>
      </c>
      <c r="B11" s="65"/>
      <c r="C11" s="65"/>
      <c r="D11" s="92"/>
      <c r="E11" s="92"/>
      <c r="F11" s="92"/>
      <c r="G11" s="92"/>
      <c r="H11" s="92"/>
    </row>
    <row r="12" spans="1:8" ht="5.0999999999999996" customHeight="1" x14ac:dyDescent="0.25">
      <c r="A12" s="222"/>
      <c r="B12" s="65"/>
      <c r="C12" s="65"/>
      <c r="D12" s="92"/>
      <c r="E12" s="92"/>
      <c r="F12" s="92"/>
      <c r="G12" s="92"/>
      <c r="H12" s="92"/>
    </row>
    <row r="13" spans="1:8" ht="18.600000000000001" customHeight="1" x14ac:dyDescent="0.25">
      <c r="A13" s="222" t="s">
        <v>40</v>
      </c>
      <c r="B13" s="223">
        <v>347481</v>
      </c>
      <c r="C13" s="224"/>
      <c r="D13" s="225">
        <v>354846</v>
      </c>
      <c r="E13" s="226"/>
      <c r="F13" s="226">
        <v>35973</v>
      </c>
      <c r="G13" s="226"/>
      <c r="H13" s="225">
        <v>34477</v>
      </c>
    </row>
    <row r="14" spans="1:8" ht="18.600000000000001" customHeight="1" x14ac:dyDescent="0.25">
      <c r="A14" s="222" t="s">
        <v>91</v>
      </c>
      <c r="B14" s="227">
        <v>3749</v>
      </c>
      <c r="C14" s="224"/>
      <c r="D14" s="228">
        <v>3126</v>
      </c>
      <c r="E14" s="229"/>
      <c r="F14" s="230">
        <v>0</v>
      </c>
      <c r="G14" s="229"/>
      <c r="H14" s="228">
        <v>0</v>
      </c>
    </row>
    <row r="15" spans="1:8" ht="5.0999999999999996" customHeight="1" x14ac:dyDescent="0.25">
      <c r="A15" s="231"/>
      <c r="B15" s="232"/>
      <c r="C15" s="232"/>
      <c r="D15" s="232"/>
      <c r="E15" s="233"/>
      <c r="F15" s="233"/>
      <c r="G15" s="233"/>
      <c r="H15" s="233"/>
    </row>
    <row r="16" spans="1:8" ht="18.600000000000001" customHeight="1" x14ac:dyDescent="0.25">
      <c r="A16" s="11" t="s">
        <v>41</v>
      </c>
      <c r="B16" s="234">
        <f>SUM(B13:B14)</f>
        <v>351230</v>
      </c>
      <c r="C16" s="64"/>
      <c r="D16" s="234">
        <f>SUM(D13:D14)</f>
        <v>357972</v>
      </c>
      <c r="E16" s="66"/>
      <c r="F16" s="235">
        <f>SUM(F13:F14)</f>
        <v>35973</v>
      </c>
      <c r="G16" s="66"/>
      <c r="H16" s="235">
        <f>SUM(H13:H14)</f>
        <v>34477</v>
      </c>
    </row>
    <row r="17" spans="1:16" ht="8.1" customHeight="1" x14ac:dyDescent="0.25">
      <c r="A17" s="222"/>
      <c r="B17" s="65"/>
      <c r="C17" s="65"/>
      <c r="D17" s="65"/>
      <c r="E17" s="92"/>
      <c r="F17" s="92"/>
      <c r="G17" s="92"/>
      <c r="H17" s="92"/>
    </row>
    <row r="18" spans="1:16" ht="18.600000000000001" customHeight="1" x14ac:dyDescent="0.25">
      <c r="A18" s="11" t="s">
        <v>42</v>
      </c>
      <c r="B18" s="65"/>
      <c r="C18" s="65"/>
      <c r="D18" s="65"/>
      <c r="E18" s="92"/>
      <c r="F18" s="92"/>
      <c r="G18" s="92"/>
      <c r="H18" s="92"/>
    </row>
    <row r="19" spans="1:16" ht="6" customHeight="1" x14ac:dyDescent="0.25">
      <c r="A19" s="222"/>
      <c r="B19" s="65"/>
      <c r="C19" s="65"/>
      <c r="D19" s="65"/>
      <c r="E19" s="92"/>
      <c r="F19" s="92"/>
      <c r="G19" s="92"/>
      <c r="H19" s="92"/>
    </row>
    <row r="20" spans="1:16" ht="18.600000000000001" customHeight="1" x14ac:dyDescent="0.25">
      <c r="A20" s="222" t="s">
        <v>43</v>
      </c>
      <c r="B20" s="223">
        <v>-254243</v>
      </c>
      <c r="C20" s="224"/>
      <c r="D20" s="225">
        <v>-263189</v>
      </c>
      <c r="E20" s="236"/>
      <c r="F20" s="236">
        <v>-26824</v>
      </c>
      <c r="G20" s="236"/>
      <c r="H20" s="225">
        <v>-27653</v>
      </c>
    </row>
    <row r="21" spans="1:16" ht="18.600000000000001" customHeight="1" x14ac:dyDescent="0.25">
      <c r="A21" s="222" t="s">
        <v>44</v>
      </c>
      <c r="B21" s="227">
        <v>-1705</v>
      </c>
      <c r="C21" s="224"/>
      <c r="D21" s="228">
        <v>-1693</v>
      </c>
      <c r="E21" s="126"/>
      <c r="F21" s="137">
        <v>0</v>
      </c>
      <c r="G21" s="126"/>
      <c r="H21" s="228">
        <v>0</v>
      </c>
    </row>
    <row r="22" spans="1:16" ht="5.0999999999999996" customHeight="1" x14ac:dyDescent="0.25">
      <c r="A22" s="222"/>
      <c r="B22" s="65"/>
      <c r="C22" s="232"/>
      <c r="D22" s="65"/>
      <c r="E22" s="233"/>
      <c r="F22" s="92"/>
      <c r="G22" s="233"/>
      <c r="H22" s="92"/>
    </row>
    <row r="23" spans="1:16" ht="18.600000000000001" customHeight="1" x14ac:dyDescent="0.25">
      <c r="A23" s="237" t="s">
        <v>45</v>
      </c>
      <c r="B23" s="227">
        <f>SUM(B20:B22)</f>
        <v>-255948</v>
      </c>
      <c r="C23" s="224"/>
      <c r="D23" s="227">
        <f>SUM(D20:D22)</f>
        <v>-264882</v>
      </c>
      <c r="E23" s="238"/>
      <c r="F23" s="239">
        <f>SUM(F20:F22)</f>
        <v>-26824</v>
      </c>
      <c r="G23" s="238"/>
      <c r="H23" s="239">
        <f>SUM(H20:H22)</f>
        <v>-27653</v>
      </c>
    </row>
    <row r="24" spans="1:16" ht="6" customHeight="1" x14ac:dyDescent="0.25">
      <c r="A24" s="222"/>
      <c r="B24" s="65"/>
      <c r="C24" s="65"/>
      <c r="D24" s="65"/>
      <c r="E24" s="92"/>
      <c r="F24" s="92"/>
      <c r="G24" s="233"/>
      <c r="H24" s="92"/>
    </row>
    <row r="25" spans="1:16" ht="18.600000000000001" customHeight="1" x14ac:dyDescent="0.25">
      <c r="A25" s="240" t="s">
        <v>46</v>
      </c>
      <c r="B25" s="223">
        <f>SUM(B16+B23)</f>
        <v>95282</v>
      </c>
      <c r="C25" s="224"/>
      <c r="D25" s="223">
        <f>SUM(D16+D23)</f>
        <v>93090</v>
      </c>
      <c r="E25" s="238"/>
      <c r="F25" s="241">
        <f>SUM(F16+F23)</f>
        <v>9149</v>
      </c>
      <c r="G25" s="238"/>
      <c r="H25" s="241">
        <f>SUM(H16+H23)</f>
        <v>6824</v>
      </c>
    </row>
    <row r="26" spans="1:16" ht="18.600000000000001" customHeight="1" x14ac:dyDescent="0.25">
      <c r="A26" s="222" t="s">
        <v>179</v>
      </c>
      <c r="B26" s="223">
        <v>-790</v>
      </c>
      <c r="C26" s="224"/>
      <c r="D26" s="225">
        <v>22022</v>
      </c>
      <c r="E26" s="226"/>
      <c r="F26" s="226">
        <v>46302</v>
      </c>
      <c r="G26" s="226"/>
      <c r="H26" s="225">
        <v>28201</v>
      </c>
    </row>
    <row r="27" spans="1:16" ht="18.600000000000001" customHeight="1" x14ac:dyDescent="0.25">
      <c r="A27" s="222" t="s">
        <v>48</v>
      </c>
      <c r="B27" s="223">
        <v>-13490</v>
      </c>
      <c r="C27" s="224"/>
      <c r="D27" s="225">
        <v>-14614</v>
      </c>
      <c r="E27" s="243"/>
      <c r="F27" s="226">
        <v>-1328</v>
      </c>
      <c r="G27" s="243"/>
      <c r="H27" s="225">
        <v>-1499</v>
      </c>
    </row>
    <row r="28" spans="1:16" ht="18.600000000000001" customHeight="1" x14ac:dyDescent="0.25">
      <c r="A28" s="222" t="s">
        <v>49</v>
      </c>
      <c r="B28" s="223">
        <v>-114195</v>
      </c>
      <c r="C28" s="224"/>
      <c r="D28" s="225">
        <v>-120918</v>
      </c>
      <c r="E28" s="243"/>
      <c r="F28" s="226">
        <v>-39171</v>
      </c>
      <c r="G28" s="243"/>
      <c r="H28" s="225">
        <v>-56304</v>
      </c>
    </row>
    <row r="29" spans="1:16" s="8" customFormat="1" ht="18.600000000000001" customHeight="1" x14ac:dyDescent="0.25">
      <c r="A29" s="244" t="s">
        <v>50</v>
      </c>
      <c r="B29" s="245">
        <v>-4716</v>
      </c>
      <c r="C29" s="224"/>
      <c r="D29" s="246">
        <v>-5769</v>
      </c>
      <c r="E29" s="243"/>
      <c r="F29" s="226">
        <v>-792</v>
      </c>
      <c r="G29" s="243"/>
      <c r="H29" s="246">
        <v>-377</v>
      </c>
      <c r="L29" s="2"/>
      <c r="O29" s="2"/>
      <c r="P29" s="2"/>
    </row>
    <row r="30" spans="1:16" s="8" customFormat="1" ht="18.600000000000001" customHeight="1" x14ac:dyDescent="0.25">
      <c r="A30" s="8" t="s">
        <v>191</v>
      </c>
      <c r="B30" s="227">
        <v>-303</v>
      </c>
      <c r="C30" s="224"/>
      <c r="D30" s="228">
        <v>-1567</v>
      </c>
      <c r="E30" s="243"/>
      <c r="F30" s="230">
        <v>0</v>
      </c>
      <c r="G30" s="243"/>
      <c r="H30" s="228" t="s">
        <v>131</v>
      </c>
      <c r="L30" s="2"/>
      <c r="O30" s="2"/>
      <c r="P30" s="2"/>
    </row>
    <row r="31" spans="1:16" ht="5.0999999999999996" customHeight="1" x14ac:dyDescent="0.25">
      <c r="B31" s="232"/>
      <c r="C31" s="232"/>
      <c r="D31" s="232"/>
      <c r="E31" s="233"/>
      <c r="F31" s="233"/>
      <c r="G31" s="233"/>
      <c r="H31" s="233"/>
    </row>
    <row r="32" spans="1:16" ht="18.600000000000001" customHeight="1" x14ac:dyDescent="0.25">
      <c r="A32" s="11" t="s">
        <v>141</v>
      </c>
      <c r="B32" s="241">
        <f>SUM(B25:B31)</f>
        <v>-38212</v>
      </c>
      <c r="C32" s="247"/>
      <c r="D32" s="241">
        <f>SUM(D25:D31)</f>
        <v>-27756</v>
      </c>
      <c r="E32" s="248"/>
      <c r="F32" s="241">
        <f>SUM(F25:F31)</f>
        <v>14160</v>
      </c>
      <c r="G32" s="248"/>
      <c r="H32" s="241">
        <f>SUM(H25:H31)</f>
        <v>-23155</v>
      </c>
    </row>
    <row r="33" spans="1:16" ht="18.600000000000001" customHeight="1" x14ac:dyDescent="0.25">
      <c r="A33" s="222" t="s">
        <v>196</v>
      </c>
      <c r="B33" s="227">
        <v>8917</v>
      </c>
      <c r="C33" s="224"/>
      <c r="D33" s="249">
        <v>-3485</v>
      </c>
      <c r="E33" s="250"/>
      <c r="F33" s="230">
        <v>370</v>
      </c>
      <c r="G33" s="250"/>
      <c r="H33" s="249">
        <v>223</v>
      </c>
    </row>
    <row r="34" spans="1:16" ht="5.0999999999999996" customHeight="1" x14ac:dyDescent="0.25">
      <c r="B34" s="232"/>
      <c r="C34" s="232"/>
      <c r="D34" s="232"/>
      <c r="E34" s="233"/>
      <c r="F34" s="233"/>
      <c r="G34" s="233"/>
      <c r="H34" s="233"/>
    </row>
    <row r="35" spans="1:16" ht="18.600000000000001" customHeight="1" x14ac:dyDescent="0.25">
      <c r="A35" s="240" t="s">
        <v>144</v>
      </c>
      <c r="B35" s="241">
        <f>SUM(B32:B33)</f>
        <v>-29295</v>
      </c>
      <c r="C35" s="247"/>
      <c r="D35" s="241">
        <f>SUM(D32:D33)</f>
        <v>-31241</v>
      </c>
      <c r="E35" s="248"/>
      <c r="F35" s="241">
        <f>SUM(F32:F33)</f>
        <v>14530</v>
      </c>
      <c r="G35" s="248"/>
      <c r="H35" s="241">
        <f>SUM(H32:H33)</f>
        <v>-22932</v>
      </c>
    </row>
    <row r="36" spans="1:16" ht="6" customHeight="1" x14ac:dyDescent="0.25">
      <c r="A36" s="240"/>
      <c r="B36" s="241"/>
      <c r="C36" s="247"/>
      <c r="D36" s="241"/>
      <c r="E36" s="248"/>
      <c r="F36" s="241"/>
      <c r="G36" s="248"/>
      <c r="H36" s="241"/>
    </row>
    <row r="37" spans="1:16" ht="18.600000000000001" customHeight="1" x14ac:dyDescent="0.25">
      <c r="A37" s="240" t="s">
        <v>164</v>
      </c>
      <c r="B37" s="241"/>
      <c r="C37" s="247"/>
      <c r="D37" s="241"/>
      <c r="E37" s="248"/>
      <c r="F37" s="241"/>
      <c r="G37" s="248"/>
      <c r="H37" s="241"/>
    </row>
    <row r="38" spans="1:16" ht="18.600000000000001" customHeight="1" x14ac:dyDescent="0.25">
      <c r="A38" s="295" t="s">
        <v>159</v>
      </c>
      <c r="B38" s="241"/>
      <c r="C38" s="247"/>
      <c r="D38" s="241"/>
      <c r="E38" s="248"/>
      <c r="F38" s="241"/>
      <c r="G38" s="248"/>
      <c r="H38" s="241"/>
    </row>
    <row r="39" spans="1:16" ht="18.600000000000001" customHeight="1" x14ac:dyDescent="0.25">
      <c r="A39" s="252" t="s">
        <v>160</v>
      </c>
      <c r="B39" s="241"/>
      <c r="C39" s="247"/>
      <c r="D39" s="241"/>
      <c r="E39" s="248"/>
      <c r="F39" s="241"/>
      <c r="G39" s="248"/>
      <c r="H39" s="241"/>
    </row>
    <row r="40" spans="1:16" ht="18.600000000000001" customHeight="1" x14ac:dyDescent="0.25">
      <c r="A40" s="252" t="s">
        <v>161</v>
      </c>
      <c r="B40" s="241"/>
      <c r="C40" s="247"/>
      <c r="D40" s="241"/>
      <c r="E40" s="248"/>
      <c r="F40" s="241"/>
      <c r="G40" s="248"/>
      <c r="H40" s="241"/>
    </row>
    <row r="41" spans="1:16" ht="18.600000000000001" customHeight="1" x14ac:dyDescent="0.25">
      <c r="A41" s="252" t="s">
        <v>162</v>
      </c>
      <c r="B41" s="241">
        <v>880</v>
      </c>
      <c r="C41" s="248"/>
      <c r="D41" s="241">
        <v>0</v>
      </c>
      <c r="E41" s="248"/>
      <c r="F41" s="241">
        <v>2524</v>
      </c>
      <c r="G41" s="248"/>
      <c r="H41" s="241">
        <v>0</v>
      </c>
    </row>
    <row r="42" spans="1:16" ht="18.600000000000001" customHeight="1" x14ac:dyDescent="0.25">
      <c r="A42" s="251" t="s">
        <v>166</v>
      </c>
      <c r="B42" s="241"/>
      <c r="C42" s="248"/>
      <c r="D42" s="241"/>
      <c r="E42" s="248"/>
      <c r="F42" s="241"/>
      <c r="G42" s="248"/>
      <c r="H42" s="241"/>
    </row>
    <row r="43" spans="1:16" s="8" customFormat="1" ht="18.600000000000001" customHeight="1" x14ac:dyDescent="0.25">
      <c r="A43" s="244" t="s">
        <v>165</v>
      </c>
      <c r="B43" s="239">
        <v>-268</v>
      </c>
      <c r="C43" s="238"/>
      <c r="D43" s="253">
        <v>0</v>
      </c>
      <c r="E43" s="254"/>
      <c r="F43" s="137">
        <v>-504</v>
      </c>
      <c r="G43" s="243"/>
      <c r="H43" s="228">
        <v>0</v>
      </c>
      <c r="L43" s="2"/>
      <c r="O43" s="2"/>
      <c r="P43" s="2"/>
    </row>
    <row r="44" spans="1:16" ht="5.0999999999999996" customHeight="1" x14ac:dyDescent="0.25">
      <c r="B44" s="232"/>
      <c r="C44" s="232"/>
      <c r="D44" s="232"/>
      <c r="E44" s="233"/>
      <c r="F44" s="233"/>
      <c r="G44" s="233"/>
      <c r="H44" s="233"/>
    </row>
    <row r="45" spans="1:16" s="8" customFormat="1" ht="18.600000000000001" customHeight="1" x14ac:dyDescent="0.25">
      <c r="A45" s="255" t="s">
        <v>168</v>
      </c>
      <c r="B45" s="227">
        <f>SUM(B41:B43)</f>
        <v>612</v>
      </c>
      <c r="C45" s="224"/>
      <c r="D45" s="227">
        <f>SUM(D41:D43)</f>
        <v>0</v>
      </c>
      <c r="E45" s="256"/>
      <c r="F45" s="227">
        <f>SUM(F41:F43)</f>
        <v>2020</v>
      </c>
      <c r="G45" s="256"/>
      <c r="H45" s="227">
        <f>SUM(H41:H43)</f>
        <v>0</v>
      </c>
      <c r="L45" s="2"/>
      <c r="O45" s="2"/>
      <c r="P45" s="2"/>
    </row>
    <row r="46" spans="1:16" ht="5.0999999999999996" customHeight="1" x14ac:dyDescent="0.25">
      <c r="B46" s="232"/>
      <c r="C46" s="232"/>
      <c r="D46" s="232"/>
      <c r="E46" s="233"/>
      <c r="F46" s="233"/>
      <c r="G46" s="233"/>
      <c r="H46" s="233"/>
    </row>
    <row r="47" spans="1:16" ht="18.600000000000001" customHeight="1" thickBot="1" x14ac:dyDescent="0.3">
      <c r="A47" s="1" t="s">
        <v>99</v>
      </c>
      <c r="B47" s="257">
        <f>B35+B45</f>
        <v>-28683</v>
      </c>
      <c r="C47" s="247"/>
      <c r="D47" s="257">
        <f>SUM(D35:D45)</f>
        <v>-31241</v>
      </c>
      <c r="E47" s="248"/>
      <c r="F47" s="257">
        <f>F35+F45</f>
        <v>16550</v>
      </c>
      <c r="G47" s="233"/>
      <c r="H47" s="257">
        <f>SUM(H35:H45)</f>
        <v>-22932</v>
      </c>
    </row>
    <row r="48" spans="1:16" ht="18.600000000000001" customHeight="1" thickTop="1" x14ac:dyDescent="0.25">
      <c r="A48" s="1"/>
      <c r="B48" s="238"/>
      <c r="C48" s="247"/>
      <c r="D48" s="238"/>
      <c r="E48" s="248"/>
      <c r="F48" s="238"/>
      <c r="G48" s="233"/>
      <c r="H48" s="238"/>
    </row>
    <row r="49" spans="1:16" ht="5.25" customHeight="1" x14ac:dyDescent="0.25">
      <c r="A49" s="258"/>
      <c r="B49" s="259"/>
      <c r="C49" s="65"/>
      <c r="D49" s="259"/>
      <c r="E49" s="92"/>
      <c r="F49" s="259"/>
      <c r="G49" s="92"/>
      <c r="H49" s="259"/>
    </row>
    <row r="50" spans="1:16" ht="18.600000000000001" customHeight="1" x14ac:dyDescent="0.25">
      <c r="A50" s="303" t="s">
        <v>20</v>
      </c>
      <c r="B50" s="303"/>
      <c r="C50" s="303"/>
      <c r="D50" s="303"/>
      <c r="E50" s="303"/>
      <c r="F50" s="303"/>
      <c r="G50" s="303"/>
      <c r="H50" s="303"/>
    </row>
    <row r="51" spans="1:16" ht="15.75" customHeight="1" x14ac:dyDescent="0.25">
      <c r="A51" s="258"/>
      <c r="B51" s="259"/>
      <c r="C51" s="65"/>
      <c r="D51" s="259"/>
      <c r="E51" s="92"/>
      <c r="F51" s="259"/>
      <c r="G51" s="92"/>
      <c r="H51" s="259"/>
    </row>
    <row r="52" spans="1:16" ht="21.9" customHeight="1" x14ac:dyDescent="0.25">
      <c r="A52" s="6" t="str">
        <f>'2-4'!A44:I44</f>
        <v>หมายเหตุประกอบงบการเงินรวมและงบการเงินเฉพาะกิจการในหน้า 13 ถึง 24 เป็นส่วนหนึ่งของงบการเงินนี้</v>
      </c>
      <c r="B52" s="260"/>
      <c r="C52" s="261"/>
      <c r="D52" s="260"/>
      <c r="E52" s="262"/>
      <c r="F52" s="260"/>
      <c r="G52" s="262"/>
      <c r="H52" s="260"/>
    </row>
    <row r="53" spans="1:16" ht="21.6" customHeight="1" x14ac:dyDescent="0.25">
      <c r="A53" s="1" t="s">
        <v>0</v>
      </c>
    </row>
    <row r="54" spans="1:16" ht="21.6" customHeight="1" x14ac:dyDescent="0.25">
      <c r="A54" s="215" t="s">
        <v>119</v>
      </c>
    </row>
    <row r="55" spans="1:16" ht="21.6" customHeight="1" x14ac:dyDescent="0.25">
      <c r="A55" s="216" t="str">
        <f>+A3</f>
        <v>สำหรับงวดเก้าเดือนสิ้นสุดวันที่ 30 กันยายน พ.ศ. 2562</v>
      </c>
      <c r="B55" s="6"/>
      <c r="C55" s="6"/>
      <c r="D55" s="43"/>
      <c r="E55" s="43"/>
      <c r="F55" s="43"/>
      <c r="G55" s="43"/>
      <c r="H55" s="43"/>
    </row>
    <row r="57" spans="1:16" ht="21.6" customHeight="1" x14ac:dyDescent="0.25">
      <c r="B57" s="6"/>
      <c r="C57" s="6"/>
      <c r="D57" s="43"/>
      <c r="E57" s="43"/>
      <c r="F57" s="43"/>
      <c r="G57" s="43"/>
      <c r="H57" s="10" t="s">
        <v>2</v>
      </c>
    </row>
    <row r="58" spans="1:16" ht="21.6" customHeight="1" x14ac:dyDescent="0.25">
      <c r="A58" s="11"/>
      <c r="B58" s="300" t="s">
        <v>3</v>
      </c>
      <c r="C58" s="300"/>
      <c r="D58" s="300"/>
      <c r="E58" s="217"/>
      <c r="F58" s="302" t="s">
        <v>102</v>
      </c>
      <c r="G58" s="302"/>
      <c r="H58" s="302"/>
    </row>
    <row r="59" spans="1:16" ht="21.6" customHeight="1" x14ac:dyDescent="0.25">
      <c r="A59" s="11"/>
      <c r="B59" s="218" t="s">
        <v>110</v>
      </c>
      <c r="C59" s="218"/>
      <c r="D59" s="219" t="s">
        <v>110</v>
      </c>
      <c r="E59" s="220"/>
      <c r="F59" s="219" t="s">
        <v>110</v>
      </c>
      <c r="G59" s="219"/>
      <c r="H59" s="219" t="s">
        <v>110</v>
      </c>
    </row>
    <row r="60" spans="1:16" ht="21.6" customHeight="1" x14ac:dyDescent="0.25">
      <c r="A60" s="13"/>
      <c r="B60" s="221" t="s">
        <v>171</v>
      </c>
      <c r="C60" s="15"/>
      <c r="D60" s="221" t="s">
        <v>171</v>
      </c>
      <c r="E60" s="16"/>
      <c r="F60" s="221" t="s">
        <v>171</v>
      </c>
      <c r="G60" s="15"/>
      <c r="H60" s="221" t="s">
        <v>171</v>
      </c>
    </row>
    <row r="61" spans="1:16" ht="21.6" customHeight="1" x14ac:dyDescent="0.25">
      <c r="A61" s="13"/>
      <c r="B61" s="19" t="s">
        <v>136</v>
      </c>
      <c r="C61" s="20"/>
      <c r="D61" s="19" t="s">
        <v>126</v>
      </c>
      <c r="E61" s="20"/>
      <c r="F61" s="19" t="s">
        <v>136</v>
      </c>
      <c r="G61" s="20"/>
      <c r="H61" s="19" t="s">
        <v>126</v>
      </c>
    </row>
    <row r="62" spans="1:16" s="8" customFormat="1" ht="8.1" customHeight="1" x14ac:dyDescent="0.25">
      <c r="B62" s="263"/>
      <c r="C62" s="264"/>
      <c r="D62" s="263"/>
      <c r="E62" s="265"/>
      <c r="F62" s="266"/>
      <c r="G62" s="265"/>
      <c r="H62" s="266"/>
      <c r="L62" s="2"/>
      <c r="O62" s="2"/>
      <c r="P62" s="2"/>
    </row>
    <row r="63" spans="1:16" ht="21.6" customHeight="1" x14ac:dyDescent="0.25">
      <c r="A63" s="1" t="s">
        <v>163</v>
      </c>
      <c r="B63" s="65"/>
      <c r="C63" s="65"/>
      <c r="D63" s="65"/>
      <c r="E63" s="92"/>
      <c r="F63" s="92"/>
      <c r="G63" s="92"/>
      <c r="H63" s="92"/>
    </row>
    <row r="64" spans="1:16" ht="21.6" customHeight="1" x14ac:dyDescent="0.25">
      <c r="A64" s="2" t="s">
        <v>103</v>
      </c>
      <c r="B64" s="73">
        <v>-29129</v>
      </c>
      <c r="C64" s="73"/>
      <c r="D64" s="72">
        <v>-31237</v>
      </c>
      <c r="E64" s="226"/>
      <c r="F64" s="72">
        <v>14530</v>
      </c>
      <c r="G64" s="243"/>
      <c r="H64" s="267">
        <v>-22932</v>
      </c>
    </row>
    <row r="65" spans="1:16" ht="21.6" customHeight="1" x14ac:dyDescent="0.25">
      <c r="A65" s="2" t="s">
        <v>51</v>
      </c>
      <c r="B65" s="193">
        <v>-166</v>
      </c>
      <c r="C65" s="73"/>
      <c r="D65" s="268">
        <v>-4</v>
      </c>
      <c r="E65" s="243"/>
      <c r="F65" s="168">
        <v>0</v>
      </c>
      <c r="G65" s="243"/>
      <c r="H65" s="253">
        <v>0</v>
      </c>
    </row>
    <row r="66" spans="1:16" ht="8.1" customHeight="1" x14ac:dyDescent="0.25">
      <c r="B66" s="232"/>
      <c r="C66" s="232"/>
      <c r="D66" s="232"/>
      <c r="E66" s="233"/>
      <c r="F66" s="233"/>
      <c r="G66" s="233"/>
      <c r="H66" s="233"/>
    </row>
    <row r="67" spans="1:16" ht="21.6" customHeight="1" thickBot="1" x14ac:dyDescent="0.3">
      <c r="A67" s="258"/>
      <c r="B67" s="269">
        <f>SUM(B64:B65)</f>
        <v>-29295</v>
      </c>
      <c r="C67" s="65"/>
      <c r="D67" s="269">
        <f>SUM(D64:D65)</f>
        <v>-31241</v>
      </c>
      <c r="E67" s="92"/>
      <c r="F67" s="269">
        <f>SUM(F64:F65)</f>
        <v>14530</v>
      </c>
      <c r="G67" s="92"/>
      <c r="H67" s="269">
        <f>SUM(H64:H65)</f>
        <v>-22932</v>
      </c>
    </row>
    <row r="68" spans="1:16" ht="21.6" customHeight="1" thickTop="1" x14ac:dyDescent="0.25">
      <c r="A68" s="258"/>
      <c r="B68" s="259"/>
      <c r="C68" s="65"/>
      <c r="D68" s="259"/>
      <c r="E68" s="92"/>
      <c r="F68" s="259"/>
      <c r="G68" s="92"/>
      <c r="H68" s="259"/>
    </row>
    <row r="69" spans="1:16" ht="21.6" customHeight="1" x14ac:dyDescent="0.25">
      <c r="A69" s="1" t="s">
        <v>132</v>
      </c>
      <c r="B69" s="65"/>
      <c r="C69" s="65"/>
      <c r="D69" s="65"/>
      <c r="E69" s="92"/>
      <c r="F69" s="92"/>
      <c r="G69" s="92"/>
      <c r="H69" s="92"/>
    </row>
    <row r="70" spans="1:16" ht="21.6" customHeight="1" x14ac:dyDescent="0.25">
      <c r="A70" s="2" t="s">
        <v>103</v>
      </c>
      <c r="B70" s="73">
        <v>-28514</v>
      </c>
      <c r="C70" s="73"/>
      <c r="D70" s="72">
        <v>-31237</v>
      </c>
      <c r="E70" s="226"/>
      <c r="F70" s="72">
        <v>16550</v>
      </c>
      <c r="G70" s="243"/>
      <c r="H70" s="246">
        <v>-22932</v>
      </c>
    </row>
    <row r="71" spans="1:16" ht="21.6" customHeight="1" x14ac:dyDescent="0.25">
      <c r="A71" s="2" t="s">
        <v>51</v>
      </c>
      <c r="B71" s="193">
        <v>-169</v>
      </c>
      <c r="C71" s="73"/>
      <c r="D71" s="270">
        <v>-4</v>
      </c>
      <c r="E71" s="243"/>
      <c r="F71" s="168">
        <v>0</v>
      </c>
      <c r="G71" s="243"/>
      <c r="H71" s="253">
        <v>0</v>
      </c>
    </row>
    <row r="72" spans="1:16" ht="8.1" customHeight="1" x14ac:dyDescent="0.25">
      <c r="B72" s="232"/>
      <c r="C72" s="232"/>
      <c r="D72" s="232"/>
      <c r="E72" s="233"/>
      <c r="F72" s="233"/>
      <c r="G72" s="233"/>
      <c r="H72" s="233"/>
    </row>
    <row r="73" spans="1:16" ht="21.6" customHeight="1" thickBot="1" x14ac:dyDescent="0.3">
      <c r="A73" s="258"/>
      <c r="B73" s="269">
        <f>SUM(B70:B71)</f>
        <v>-28683</v>
      </c>
      <c r="C73" s="65"/>
      <c r="D73" s="269">
        <f>SUM(D70:D71)</f>
        <v>-31241</v>
      </c>
      <c r="E73" s="92"/>
      <c r="F73" s="269">
        <f>SUM(F70:F71)</f>
        <v>16550</v>
      </c>
      <c r="G73" s="92"/>
      <c r="H73" s="269">
        <f>SUM(H70:H71)</f>
        <v>-22932</v>
      </c>
    </row>
    <row r="74" spans="1:16" s="8" customFormat="1" ht="21.6" customHeight="1" thickTop="1" x14ac:dyDescent="0.25">
      <c r="B74" s="263"/>
      <c r="C74" s="264"/>
      <c r="D74" s="263"/>
      <c r="E74" s="265"/>
      <c r="F74" s="266"/>
      <c r="G74" s="265"/>
      <c r="H74" s="266"/>
      <c r="L74" s="2"/>
      <c r="O74" s="2"/>
      <c r="P74" s="2"/>
    </row>
    <row r="75" spans="1:16" ht="21.6" customHeight="1" x14ac:dyDescent="0.25">
      <c r="A75" s="1" t="s">
        <v>142</v>
      </c>
      <c r="D75" s="2"/>
    </row>
    <row r="76" spans="1:16" ht="8.1" customHeight="1" x14ac:dyDescent="0.25">
      <c r="B76" s="65"/>
      <c r="C76" s="65"/>
      <c r="D76" s="65"/>
      <c r="E76" s="92"/>
      <c r="F76" s="92"/>
      <c r="G76" s="92"/>
      <c r="H76" s="92"/>
    </row>
    <row r="77" spans="1:16" ht="21.6" customHeight="1" x14ac:dyDescent="0.25">
      <c r="A77" s="2" t="s">
        <v>143</v>
      </c>
      <c r="B77" s="271">
        <v>-0.04</v>
      </c>
      <c r="C77" s="272"/>
      <c r="D77" s="273">
        <v>-0.04</v>
      </c>
      <c r="E77" s="243"/>
      <c r="F77" s="274">
        <v>0.02</v>
      </c>
      <c r="G77" s="243"/>
      <c r="H77" s="273">
        <v>-0.03</v>
      </c>
    </row>
    <row r="78" spans="1:16" ht="21.6" customHeight="1" x14ac:dyDescent="0.25">
      <c r="B78" s="271"/>
      <c r="C78" s="275"/>
      <c r="D78" s="271"/>
      <c r="E78" s="271"/>
      <c r="F78" s="271"/>
      <c r="G78" s="271"/>
      <c r="H78" s="271"/>
    </row>
    <row r="79" spans="1:16" ht="21.6" customHeight="1" x14ac:dyDescent="0.25">
      <c r="B79" s="276"/>
      <c r="C79" s="272"/>
      <c r="D79" s="276"/>
      <c r="E79" s="256"/>
      <c r="F79" s="276"/>
      <c r="G79" s="256"/>
      <c r="H79" s="276"/>
    </row>
    <row r="80" spans="1:16" ht="21.6" customHeight="1" x14ac:dyDescent="0.25">
      <c r="C80" s="275"/>
      <c r="D80" s="277"/>
      <c r="E80" s="271"/>
      <c r="F80" s="271"/>
      <c r="G80" s="271"/>
      <c r="H80" s="271"/>
    </row>
    <row r="81" spans="1:8" s="3" customFormat="1" ht="21.6" customHeight="1" x14ac:dyDescent="0.25">
      <c r="A81" s="2"/>
      <c r="B81" s="278"/>
      <c r="C81" s="279"/>
      <c r="D81" s="279"/>
      <c r="E81" s="279"/>
      <c r="F81" s="279"/>
      <c r="G81" s="279"/>
      <c r="H81" s="279"/>
    </row>
    <row r="82" spans="1:8" s="3" customFormat="1" ht="21.6" customHeight="1" x14ac:dyDescent="0.25">
      <c r="A82" s="2"/>
      <c r="B82" s="278"/>
      <c r="C82" s="279"/>
      <c r="D82" s="279"/>
      <c r="E82" s="279"/>
      <c r="F82" s="279"/>
      <c r="G82" s="279"/>
      <c r="H82" s="279"/>
    </row>
    <row r="83" spans="1:8" s="3" customFormat="1" ht="21.6" customHeight="1" x14ac:dyDescent="0.25">
      <c r="A83" s="2"/>
      <c r="B83" s="278"/>
      <c r="C83" s="279"/>
      <c r="D83" s="279"/>
      <c r="E83" s="279"/>
      <c r="F83" s="279"/>
      <c r="G83" s="279"/>
      <c r="H83" s="279"/>
    </row>
    <row r="84" spans="1:8" s="3" customFormat="1" ht="21.6" customHeight="1" x14ac:dyDescent="0.25">
      <c r="A84" s="2"/>
      <c r="B84" s="278"/>
      <c r="C84" s="279"/>
      <c r="D84" s="279"/>
      <c r="E84" s="279"/>
      <c r="F84" s="279"/>
      <c r="G84" s="279"/>
      <c r="H84" s="279"/>
    </row>
    <row r="85" spans="1:8" s="3" customFormat="1" ht="21.6" customHeight="1" x14ac:dyDescent="0.25">
      <c r="A85" s="2"/>
      <c r="B85" s="278"/>
      <c r="C85" s="279"/>
      <c r="D85" s="279"/>
      <c r="E85" s="279"/>
      <c r="F85" s="279"/>
      <c r="G85" s="279"/>
      <c r="H85" s="279"/>
    </row>
    <row r="86" spans="1:8" s="3" customFormat="1" ht="21.6" customHeight="1" x14ac:dyDescent="0.25">
      <c r="A86" s="303" t="s">
        <v>20</v>
      </c>
      <c r="B86" s="303"/>
      <c r="C86" s="303"/>
      <c r="D86" s="303"/>
      <c r="E86" s="303"/>
      <c r="F86" s="303"/>
      <c r="G86" s="303"/>
      <c r="H86" s="303"/>
    </row>
    <row r="87" spans="1:8" s="3" customFormat="1" ht="21.6" customHeight="1" x14ac:dyDescent="0.25">
      <c r="A87" s="242"/>
      <c r="B87" s="242"/>
      <c r="C87" s="242"/>
      <c r="D87" s="242"/>
      <c r="E87" s="242"/>
      <c r="F87" s="242"/>
      <c r="G87" s="242"/>
      <c r="H87" s="242"/>
    </row>
    <row r="88" spans="1:8" s="3" customFormat="1" ht="21.6" customHeight="1" x14ac:dyDescent="0.25">
      <c r="A88" s="242"/>
      <c r="B88" s="242"/>
      <c r="C88" s="242"/>
      <c r="D88" s="242"/>
      <c r="E88" s="242"/>
      <c r="F88" s="242"/>
      <c r="G88" s="242"/>
      <c r="H88" s="242"/>
    </row>
    <row r="89" spans="1:8" s="3" customFormat="1" ht="24" customHeight="1" x14ac:dyDescent="0.25">
      <c r="A89" s="242"/>
      <c r="B89" s="242"/>
      <c r="C89" s="242"/>
      <c r="D89" s="242"/>
      <c r="E89" s="242"/>
      <c r="F89" s="242"/>
      <c r="G89" s="242"/>
      <c r="H89" s="242"/>
    </row>
    <row r="90" spans="1:8" s="3" customFormat="1" ht="16.5" customHeight="1" x14ac:dyDescent="0.25">
      <c r="A90" s="294"/>
      <c r="B90" s="294"/>
      <c r="C90" s="294"/>
      <c r="D90" s="294"/>
      <c r="E90" s="294"/>
      <c r="F90" s="294"/>
      <c r="G90" s="294"/>
      <c r="H90" s="294"/>
    </row>
    <row r="91" spans="1:8" s="3" customFormat="1" ht="9" customHeight="1" x14ac:dyDescent="0.25">
      <c r="A91" s="242"/>
      <c r="B91" s="242"/>
      <c r="C91" s="242"/>
      <c r="D91" s="242"/>
      <c r="E91" s="242"/>
      <c r="F91" s="242"/>
      <c r="G91" s="242"/>
      <c r="H91" s="242"/>
    </row>
    <row r="92" spans="1:8" ht="21.9" customHeight="1" x14ac:dyDescent="0.25">
      <c r="A92" s="6" t="str">
        <f>'2-4'!A131</f>
        <v>หมายเหตุประกอบงบการเงินรวมและงบการเงินเฉพาะกิจการในหน้า 13 ถึง 24 เป็นส่วนหนึ่งของงบการเงินนี้</v>
      </c>
      <c r="B92" s="6"/>
      <c r="C92" s="6"/>
      <c r="D92" s="43"/>
      <c r="E92" s="43"/>
      <c r="F92" s="43"/>
      <c r="G92" s="43"/>
      <c r="H92" s="43"/>
    </row>
  </sheetData>
  <mergeCells count="6">
    <mergeCell ref="B6:D6"/>
    <mergeCell ref="F6:H6"/>
    <mergeCell ref="A86:H86"/>
    <mergeCell ref="B58:D58"/>
    <mergeCell ref="F58:H58"/>
    <mergeCell ref="A50:H5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0"/>
  <sheetViews>
    <sheetView topLeftCell="A19" zoomScaleNormal="100" zoomScaleSheetLayoutView="85" workbookViewId="0">
      <selection activeCell="S32" sqref="S32"/>
    </sheetView>
  </sheetViews>
  <sheetFormatPr defaultColWidth="9.296875" defaultRowHeight="20.100000000000001" customHeight="1" x14ac:dyDescent="0.25"/>
  <cols>
    <col min="1" max="1" width="41.59765625" style="201" customWidth="1"/>
    <col min="2" max="2" width="10.69921875" style="201" customWidth="1"/>
    <col min="3" max="3" width="0.69921875" style="201" customWidth="1"/>
    <col min="4" max="4" width="10.69921875" style="201" customWidth="1"/>
    <col min="5" max="5" width="0.69921875" style="201" customWidth="1"/>
    <col min="6" max="6" width="14.69921875" style="201" customWidth="1"/>
    <col min="7" max="7" width="0.69921875" style="201" customWidth="1"/>
    <col min="8" max="8" width="11.69921875" style="201" customWidth="1"/>
    <col min="9" max="9" width="0.69921875" style="201" customWidth="1"/>
    <col min="10" max="10" width="18.69921875" style="201" customWidth="1"/>
    <col min="11" max="11" width="0.69921875" style="201" customWidth="1"/>
    <col min="12" max="12" width="12.69921875" style="201" customWidth="1"/>
    <col min="13" max="13" width="0.69921875" style="201" customWidth="1"/>
    <col min="14" max="14" width="12.69921875" style="201" customWidth="1"/>
    <col min="15" max="16384" width="9.296875" style="201"/>
  </cols>
  <sheetData>
    <row r="1" spans="1:14" ht="20.100000000000001" customHeight="1" x14ac:dyDescent="0.25">
      <c r="A1" s="200" t="s">
        <v>0</v>
      </c>
    </row>
    <row r="2" spans="1:14" ht="20.100000000000001" customHeight="1" x14ac:dyDescent="0.25">
      <c r="A2" s="177" t="s">
        <v>111</v>
      </c>
    </row>
    <row r="3" spans="1:14" ht="20.100000000000001" customHeight="1" x14ac:dyDescent="0.25">
      <c r="A3" s="178" t="s">
        <v>172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5" spans="1:14" s="140" customFormat="1" ht="20.100000000000001" customHeight="1" x14ac:dyDescent="0.25">
      <c r="A5" s="179"/>
      <c r="B5" s="203"/>
      <c r="C5" s="204"/>
      <c r="D5" s="166"/>
      <c r="E5" s="166"/>
      <c r="F5" s="166"/>
      <c r="G5" s="166"/>
      <c r="H5" s="205"/>
      <c r="I5" s="166"/>
      <c r="J5" s="205"/>
      <c r="K5" s="166"/>
      <c r="L5" s="205"/>
      <c r="M5" s="166"/>
      <c r="N5" s="180" t="s">
        <v>2</v>
      </c>
    </row>
    <row r="6" spans="1:14" s="182" customFormat="1" ht="20.100000000000001" customHeight="1" x14ac:dyDescent="0.25">
      <c r="A6" s="181"/>
      <c r="B6" s="304" t="s">
        <v>112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</row>
    <row r="7" spans="1:14" s="182" customFormat="1" ht="20.100000000000001" customHeight="1" x14ac:dyDescent="0.25">
      <c r="A7" s="181"/>
      <c r="B7" s="304" t="s">
        <v>100</v>
      </c>
      <c r="C7" s="304"/>
      <c r="D7" s="304"/>
      <c r="E7" s="304"/>
      <c r="F7" s="304"/>
      <c r="G7" s="304"/>
      <c r="H7" s="304"/>
      <c r="I7" s="304"/>
      <c r="J7" s="304"/>
      <c r="K7" s="183"/>
      <c r="L7" s="183"/>
      <c r="M7" s="183"/>
      <c r="N7" s="183"/>
    </row>
    <row r="8" spans="1:14" s="182" customFormat="1" ht="20.100000000000001" customHeight="1" x14ac:dyDescent="0.25">
      <c r="A8" s="181"/>
      <c r="B8" s="183"/>
      <c r="C8" s="183"/>
      <c r="D8" s="183"/>
      <c r="E8" s="183"/>
      <c r="F8" s="305" t="s">
        <v>195</v>
      </c>
      <c r="G8" s="305"/>
      <c r="H8" s="305"/>
      <c r="I8" s="183"/>
      <c r="J8" s="183"/>
      <c r="K8" s="183"/>
      <c r="L8" s="183"/>
      <c r="M8" s="183"/>
      <c r="N8" s="183"/>
    </row>
    <row r="9" spans="1:14" s="181" customFormat="1" ht="20.100000000000001" customHeight="1" x14ac:dyDescent="0.25">
      <c r="B9" s="184" t="s">
        <v>87</v>
      </c>
      <c r="C9" s="185"/>
      <c r="D9" s="184" t="s">
        <v>58</v>
      </c>
      <c r="E9" s="186"/>
      <c r="F9" s="186" t="s">
        <v>52</v>
      </c>
      <c r="G9" s="186"/>
      <c r="H9" s="187"/>
      <c r="I9" s="186"/>
      <c r="J9" s="186" t="s">
        <v>101</v>
      </c>
      <c r="K9" s="186"/>
      <c r="L9" s="186" t="s">
        <v>53</v>
      </c>
      <c r="M9" s="186"/>
      <c r="N9" s="186" t="s">
        <v>57</v>
      </c>
    </row>
    <row r="10" spans="1:14" s="181" customFormat="1" ht="20.100000000000001" customHeight="1" x14ac:dyDescent="0.25">
      <c r="B10" s="180" t="s">
        <v>88</v>
      </c>
      <c r="C10" s="185"/>
      <c r="D10" s="180" t="s">
        <v>59</v>
      </c>
      <c r="E10" s="186"/>
      <c r="F10" s="188" t="s">
        <v>54</v>
      </c>
      <c r="G10" s="186"/>
      <c r="H10" s="188" t="s">
        <v>37</v>
      </c>
      <c r="I10" s="186"/>
      <c r="J10" s="188" t="s">
        <v>55</v>
      </c>
      <c r="K10" s="186"/>
      <c r="L10" s="188" t="s">
        <v>56</v>
      </c>
      <c r="M10" s="186"/>
      <c r="N10" s="188" t="s">
        <v>94</v>
      </c>
    </row>
    <row r="11" spans="1:14" s="182" customFormat="1" ht="8.25" customHeight="1" x14ac:dyDescent="0.25">
      <c r="A11" s="194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</row>
    <row r="12" spans="1:14" s="191" customFormat="1" ht="20.100000000000001" customHeight="1" x14ac:dyDescent="0.25">
      <c r="A12" s="177" t="s">
        <v>127</v>
      </c>
      <c r="B12" s="72">
        <v>781628.73300000001</v>
      </c>
      <c r="C12" s="72"/>
      <c r="D12" s="72">
        <v>906214.68299999996</v>
      </c>
      <c r="E12" s="72"/>
      <c r="F12" s="72">
        <v>10658.656999999999</v>
      </c>
      <c r="G12" s="72"/>
      <c r="H12" s="72">
        <v>-113280.51700000001</v>
      </c>
      <c r="I12" s="72"/>
      <c r="J12" s="72">
        <v>1585221.5559999999</v>
      </c>
      <c r="K12" s="72"/>
      <c r="L12" s="72">
        <v>65.106999999999999</v>
      </c>
      <c r="M12" s="72"/>
      <c r="N12" s="72">
        <v>1585286.6629999999</v>
      </c>
    </row>
    <row r="13" spans="1:14" s="190" customFormat="1" ht="8.25" customHeight="1" x14ac:dyDescent="0.25">
      <c r="A13" s="182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7"/>
      <c r="N13" s="206"/>
    </row>
    <row r="14" spans="1:14" s="182" customFormat="1" ht="20.100000000000001" customHeight="1" x14ac:dyDescent="0.25">
      <c r="A14" s="191" t="s">
        <v>128</v>
      </c>
      <c r="B14" s="192"/>
      <c r="C14" s="192"/>
      <c r="D14" s="192"/>
      <c r="E14" s="192"/>
      <c r="F14" s="192"/>
      <c r="G14" s="192"/>
      <c r="H14" s="192"/>
      <c r="I14" s="192"/>
      <c r="J14" s="208"/>
      <c r="K14" s="192"/>
      <c r="L14" s="208"/>
      <c r="M14" s="209"/>
      <c r="N14" s="210"/>
    </row>
    <row r="15" spans="1:14" s="182" customFormat="1" ht="20.100000000000001" customHeight="1" x14ac:dyDescent="0.25">
      <c r="A15" s="182" t="s">
        <v>60</v>
      </c>
      <c r="B15" s="193">
        <v>0</v>
      </c>
      <c r="C15" s="192"/>
      <c r="D15" s="193">
        <v>0</v>
      </c>
      <c r="E15" s="192"/>
      <c r="F15" s="193">
        <v>0</v>
      </c>
      <c r="G15" s="192"/>
      <c r="H15" s="211">
        <v>-31237</v>
      </c>
      <c r="I15" s="192"/>
      <c r="J15" s="168">
        <v>-31237</v>
      </c>
      <c r="K15" s="212"/>
      <c r="L15" s="168">
        <v>-4</v>
      </c>
      <c r="M15" s="213"/>
      <c r="N15" s="214">
        <v>-31241</v>
      </c>
    </row>
    <row r="16" spans="1:14" s="181" customFormat="1" ht="8.25" customHeight="1" x14ac:dyDescent="0.25"/>
    <row r="17" spans="1:14" s="182" customFormat="1" ht="20.100000000000001" customHeight="1" thickBot="1" x14ac:dyDescent="0.3">
      <c r="A17" s="194" t="s">
        <v>174</v>
      </c>
      <c r="B17" s="195">
        <f>SUM(B12:B15)</f>
        <v>781628.73300000001</v>
      </c>
      <c r="C17" s="167"/>
      <c r="D17" s="195">
        <f>SUM(D12:D15)</f>
        <v>906214.68299999996</v>
      </c>
      <c r="E17" s="167"/>
      <c r="F17" s="195">
        <f>SUM(F12:F15)</f>
        <v>10658.656999999999</v>
      </c>
      <c r="G17" s="167"/>
      <c r="H17" s="195">
        <f>SUM(H12:H15)</f>
        <v>-144517.51699999999</v>
      </c>
      <c r="I17" s="167"/>
      <c r="J17" s="195">
        <f>SUM(J12:J15)</f>
        <v>1553984.5559999999</v>
      </c>
      <c r="K17" s="167"/>
      <c r="L17" s="195">
        <f>L12+L15</f>
        <v>61.106999999999999</v>
      </c>
      <c r="M17" s="167"/>
      <c r="N17" s="195">
        <f>SUM(N12:N15)</f>
        <v>1554045.6629999999</v>
      </c>
    </row>
    <row r="18" spans="1:14" s="182" customFormat="1" ht="20.100000000000001" customHeight="1" thickTop="1" x14ac:dyDescent="0.25"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98"/>
    </row>
    <row r="19" spans="1:14" s="191" customFormat="1" ht="20.100000000000001" customHeight="1" x14ac:dyDescent="0.25">
      <c r="A19" s="177" t="s">
        <v>137</v>
      </c>
      <c r="B19" s="72">
        <v>781629</v>
      </c>
      <c r="C19" s="72"/>
      <c r="D19" s="72">
        <v>906215</v>
      </c>
      <c r="E19" s="72"/>
      <c r="F19" s="72">
        <v>10659</v>
      </c>
      <c r="G19" s="72"/>
      <c r="H19" s="72">
        <v>-152023</v>
      </c>
      <c r="I19" s="72"/>
      <c r="J19" s="72">
        <v>1546480</v>
      </c>
      <c r="K19" s="72"/>
      <c r="L19" s="72">
        <v>28</v>
      </c>
      <c r="M19" s="72"/>
      <c r="N19" s="72">
        <v>1546508</v>
      </c>
    </row>
    <row r="20" spans="1:14" s="190" customFormat="1" ht="8.25" customHeight="1" x14ac:dyDescent="0.25">
      <c r="A20" s="182"/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7"/>
      <c r="N20" s="206"/>
    </row>
    <row r="21" spans="1:14" s="182" customFormat="1" ht="20.100000000000001" customHeight="1" x14ac:dyDescent="0.25">
      <c r="A21" s="191" t="s">
        <v>138</v>
      </c>
      <c r="B21" s="192"/>
      <c r="C21" s="192"/>
      <c r="D21" s="192"/>
      <c r="E21" s="192"/>
      <c r="F21" s="192"/>
      <c r="G21" s="192"/>
      <c r="H21" s="192"/>
      <c r="I21" s="192"/>
      <c r="J21" s="208"/>
      <c r="K21" s="192"/>
      <c r="L21" s="208"/>
      <c r="M21" s="209"/>
      <c r="N21" s="210"/>
    </row>
    <row r="22" spans="1:14" s="182" customFormat="1" ht="20.100000000000001" customHeight="1" x14ac:dyDescent="0.25">
      <c r="A22" s="182" t="s">
        <v>60</v>
      </c>
      <c r="B22" s="193">
        <v>0</v>
      </c>
      <c r="C22" s="192"/>
      <c r="D22" s="193">
        <v>0</v>
      </c>
      <c r="E22" s="192"/>
      <c r="F22" s="193">
        <v>0</v>
      </c>
      <c r="G22" s="192"/>
      <c r="H22" s="211">
        <f>'7-8'!B70</f>
        <v>-28514</v>
      </c>
      <c r="I22" s="192"/>
      <c r="J22" s="168">
        <f>'7-8'!B70</f>
        <v>-28514</v>
      </c>
      <c r="K22" s="212"/>
      <c r="L22" s="168">
        <f>'7-8'!B71</f>
        <v>-169</v>
      </c>
      <c r="M22" s="213"/>
      <c r="N22" s="214">
        <f>SUM(J22:L22)</f>
        <v>-28683</v>
      </c>
    </row>
    <row r="23" spans="1:14" s="181" customFormat="1" ht="8.25" customHeight="1" x14ac:dyDescent="0.25"/>
    <row r="24" spans="1:14" s="182" customFormat="1" ht="20.100000000000001" customHeight="1" thickBot="1" x14ac:dyDescent="0.3">
      <c r="A24" s="194" t="s">
        <v>175</v>
      </c>
      <c r="B24" s="195">
        <f>SUM(B19,B22)</f>
        <v>781629</v>
      </c>
      <c r="C24" s="167"/>
      <c r="D24" s="195">
        <f>SUM(D19,D22)</f>
        <v>906215</v>
      </c>
      <c r="E24" s="167"/>
      <c r="F24" s="195">
        <f>SUM(F19,F22)</f>
        <v>10659</v>
      </c>
      <c r="G24" s="167"/>
      <c r="H24" s="195">
        <f>SUM(H19,H22)</f>
        <v>-180537</v>
      </c>
      <c r="I24" s="167"/>
      <c r="J24" s="195">
        <f>SUM(J19,J22)</f>
        <v>1517966</v>
      </c>
      <c r="K24" s="167"/>
      <c r="L24" s="195">
        <f>SUM(L19,L22)</f>
        <v>-141</v>
      </c>
      <c r="M24" s="167"/>
      <c r="N24" s="195">
        <f>SUM(N19,N22)</f>
        <v>1517825</v>
      </c>
    </row>
    <row r="25" spans="1:14" s="182" customFormat="1" ht="20.100000000000001" customHeight="1" thickTop="1" x14ac:dyDescent="0.25"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98"/>
    </row>
    <row r="26" spans="1:14" s="182" customFormat="1" ht="20.100000000000001" customHeight="1" x14ac:dyDescent="0.25"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98"/>
    </row>
    <row r="27" spans="1:14" s="182" customFormat="1" ht="20.100000000000001" customHeight="1" x14ac:dyDescent="0.25"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98"/>
    </row>
    <row r="28" spans="1:14" s="182" customFormat="1" ht="19.95" customHeight="1" x14ac:dyDescent="0.25"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98"/>
    </row>
    <row r="29" spans="1:14" s="182" customFormat="1" ht="13.5" customHeight="1" x14ac:dyDescent="0.25"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98"/>
    </row>
    <row r="30" spans="1:14" s="140" customFormat="1" ht="21.9" customHeight="1" x14ac:dyDescent="0.25">
      <c r="A30" s="6" t="str">
        <f>'5-6'!A86</f>
        <v>หมายเหตุประกอบงบการเงินรวมและงบการเงินเฉพาะกิจการในหน้า 13 ถึง 24 เป็นส่วนหนึ่งของงบการเงินนี้</v>
      </c>
      <c r="B30" s="6"/>
      <c r="C30" s="6"/>
      <c r="D30" s="6"/>
      <c r="E30" s="199"/>
      <c r="F30" s="199"/>
      <c r="G30" s="199"/>
      <c r="H30" s="199"/>
      <c r="I30" s="199"/>
      <c r="J30" s="199"/>
      <c r="K30" s="199"/>
      <c r="L30" s="199"/>
      <c r="M30" s="199"/>
      <c r="N30" s="199"/>
    </row>
  </sheetData>
  <mergeCells count="3">
    <mergeCell ref="B7:J7"/>
    <mergeCell ref="F8:H8"/>
    <mergeCell ref="B6:N6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1"/>
  <sheetViews>
    <sheetView zoomScaleNormal="100" zoomScaleSheetLayoutView="85" workbookViewId="0">
      <selection activeCell="Q7" sqref="Q7"/>
    </sheetView>
  </sheetViews>
  <sheetFormatPr defaultColWidth="9.296875" defaultRowHeight="19.2" customHeight="1" x14ac:dyDescent="0.25"/>
  <cols>
    <col min="1" max="1" width="24.69921875" style="2" customWidth="1"/>
    <col min="2" max="2" width="26.8984375" style="2" customWidth="1"/>
    <col min="3" max="3" width="13.69921875" style="2" customWidth="1"/>
    <col min="4" max="4" width="0.8984375" style="2" customWidth="1"/>
    <col min="5" max="5" width="13.69921875" style="2" customWidth="1"/>
    <col min="6" max="6" width="0.8984375" style="2" customWidth="1"/>
    <col min="7" max="7" width="15" style="2" bestFit="1" customWidth="1"/>
    <col min="8" max="8" width="0.8984375" style="2" customWidth="1"/>
    <col min="9" max="9" width="13.69921875" style="2" customWidth="1"/>
    <col min="10" max="10" width="0.8984375" style="2" customWidth="1"/>
    <col min="11" max="11" width="13.69921875" style="2" customWidth="1"/>
    <col min="12" max="16384" width="9.296875" style="2"/>
  </cols>
  <sheetData>
    <row r="1" spans="1:11" ht="19.2" customHeight="1" x14ac:dyDescent="0.25">
      <c r="A1" s="1" t="s">
        <v>0</v>
      </c>
    </row>
    <row r="2" spans="1:11" ht="19.2" customHeight="1" x14ac:dyDescent="0.25">
      <c r="A2" s="177" t="s">
        <v>188</v>
      </c>
    </row>
    <row r="3" spans="1:11" ht="19.2" customHeight="1" x14ac:dyDescent="0.25">
      <c r="A3" s="178" t="s">
        <v>172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9.2" customHeight="1" x14ac:dyDescent="0.25">
      <c r="A4" s="179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s="140" customFormat="1" ht="19.2" customHeight="1" x14ac:dyDescent="0.25">
      <c r="A5" s="179"/>
      <c r="B5" s="179"/>
      <c r="C5" s="306" t="s">
        <v>2</v>
      </c>
      <c r="D5" s="306"/>
      <c r="E5" s="306"/>
      <c r="F5" s="306"/>
      <c r="G5" s="306"/>
      <c r="H5" s="306"/>
      <c r="I5" s="306"/>
      <c r="J5" s="306"/>
      <c r="K5" s="306"/>
    </row>
    <row r="6" spans="1:11" s="182" customFormat="1" ht="19.2" customHeight="1" x14ac:dyDescent="0.25">
      <c r="A6" s="181"/>
      <c r="B6" s="181"/>
      <c r="C6" s="304" t="s">
        <v>113</v>
      </c>
      <c r="D6" s="304"/>
      <c r="E6" s="304"/>
      <c r="F6" s="304"/>
      <c r="G6" s="304"/>
      <c r="H6" s="304"/>
      <c r="I6" s="304"/>
      <c r="J6" s="304"/>
      <c r="K6" s="304"/>
    </row>
    <row r="7" spans="1:11" s="182" customFormat="1" ht="19.2" customHeight="1" x14ac:dyDescent="0.25">
      <c r="A7" s="181"/>
      <c r="B7" s="181"/>
      <c r="C7" s="183"/>
      <c r="D7" s="183"/>
      <c r="E7" s="183"/>
      <c r="F7" s="183"/>
      <c r="G7" s="304" t="s">
        <v>195</v>
      </c>
      <c r="H7" s="304"/>
      <c r="I7" s="304"/>
      <c r="J7" s="183"/>
      <c r="K7" s="183"/>
    </row>
    <row r="8" spans="1:11" s="181" customFormat="1" ht="19.2" customHeight="1" x14ac:dyDescent="0.25">
      <c r="C8" s="184" t="s">
        <v>87</v>
      </c>
      <c r="D8" s="185"/>
      <c r="E8" s="184" t="s">
        <v>58</v>
      </c>
      <c r="F8" s="186"/>
      <c r="G8" s="186" t="s">
        <v>52</v>
      </c>
      <c r="H8" s="187"/>
      <c r="I8" s="186"/>
      <c r="J8" s="186"/>
      <c r="K8" s="186" t="s">
        <v>57</v>
      </c>
    </row>
    <row r="9" spans="1:11" s="181" customFormat="1" ht="19.2" customHeight="1" x14ac:dyDescent="0.25">
      <c r="C9" s="180" t="s">
        <v>88</v>
      </c>
      <c r="D9" s="185"/>
      <c r="E9" s="180" t="s">
        <v>59</v>
      </c>
      <c r="F9" s="186"/>
      <c r="G9" s="188" t="s">
        <v>54</v>
      </c>
      <c r="H9" s="187"/>
      <c r="I9" s="188" t="s">
        <v>37</v>
      </c>
      <c r="J9" s="186"/>
      <c r="K9" s="188" t="s">
        <v>94</v>
      </c>
    </row>
    <row r="10" spans="1:11" s="190" customFormat="1" ht="8.25" customHeight="1" x14ac:dyDescent="0.25">
      <c r="A10" s="182"/>
      <c r="B10" s="189"/>
    </row>
    <row r="11" spans="1:11" s="191" customFormat="1" ht="19.2" customHeight="1" x14ac:dyDescent="0.25">
      <c r="A11" s="177" t="s">
        <v>127</v>
      </c>
      <c r="B11" s="177"/>
      <c r="C11" s="192">
        <v>781629</v>
      </c>
      <c r="D11" s="192"/>
      <c r="E11" s="192">
        <v>906215</v>
      </c>
      <c r="F11" s="192"/>
      <c r="G11" s="192">
        <v>10659</v>
      </c>
      <c r="H11" s="73"/>
      <c r="I11" s="192">
        <v>-124845</v>
      </c>
      <c r="J11" s="164"/>
      <c r="K11" s="164">
        <f>SUM(C11:I11)</f>
        <v>1573658</v>
      </c>
    </row>
    <row r="12" spans="1:11" s="190" customFormat="1" ht="8.25" customHeight="1" x14ac:dyDescent="0.25">
      <c r="A12" s="182"/>
      <c r="B12" s="189"/>
      <c r="C12" s="181"/>
      <c r="D12" s="181"/>
      <c r="E12" s="181"/>
      <c r="F12" s="181"/>
      <c r="G12" s="181"/>
      <c r="H12" s="181"/>
      <c r="I12" s="181"/>
    </row>
    <row r="13" spans="1:11" s="190" customFormat="1" ht="19.2" customHeight="1" x14ac:dyDescent="0.25">
      <c r="A13" s="191" t="s">
        <v>128</v>
      </c>
      <c r="B13" s="189"/>
      <c r="C13" s="72"/>
      <c r="D13" s="72"/>
      <c r="E13" s="72"/>
      <c r="F13" s="72"/>
      <c r="G13" s="72"/>
      <c r="H13" s="72"/>
      <c r="I13" s="72"/>
      <c r="J13" s="192"/>
      <c r="K13" s="192"/>
    </row>
    <row r="14" spans="1:11" s="182" customFormat="1" ht="19.2" customHeight="1" x14ac:dyDescent="0.25">
      <c r="A14" s="182" t="s">
        <v>60</v>
      </c>
      <c r="C14" s="193">
        <v>0</v>
      </c>
      <c r="D14" s="192"/>
      <c r="E14" s="193">
        <v>0</v>
      </c>
      <c r="F14" s="192"/>
      <c r="G14" s="193">
        <v>0</v>
      </c>
      <c r="H14" s="73"/>
      <c r="I14" s="193">
        <v>-22932</v>
      </c>
      <c r="J14" s="192"/>
      <c r="K14" s="146">
        <f>SUM(C14:I14)</f>
        <v>-22932</v>
      </c>
    </row>
    <row r="15" spans="1:11" s="181" customFormat="1" ht="8.25" customHeight="1" x14ac:dyDescent="0.25"/>
    <row r="16" spans="1:11" s="182" customFormat="1" ht="19.2" customHeight="1" thickBot="1" x14ac:dyDescent="0.3">
      <c r="A16" s="194" t="s">
        <v>174</v>
      </c>
      <c r="B16" s="194"/>
      <c r="C16" s="195">
        <f>SUM(C11:C14)</f>
        <v>781629</v>
      </c>
      <c r="D16" s="167"/>
      <c r="E16" s="195">
        <f>SUM(E11:E14)</f>
        <v>906215</v>
      </c>
      <c r="F16" s="167"/>
      <c r="G16" s="195">
        <f>SUM(G11:G14)</f>
        <v>10659</v>
      </c>
      <c r="H16" s="164"/>
      <c r="I16" s="195">
        <f>SUM(I11:I14)</f>
        <v>-147777</v>
      </c>
      <c r="J16" s="167"/>
      <c r="K16" s="195">
        <f>SUM(K11:K14)</f>
        <v>1550726</v>
      </c>
    </row>
    <row r="17" spans="1:11" s="197" customFormat="1" ht="19.2" customHeight="1" thickTop="1" x14ac:dyDescent="0.25">
      <c r="A17" s="196"/>
      <c r="B17" s="179"/>
    </row>
    <row r="18" spans="1:11" s="191" customFormat="1" ht="19.2" customHeight="1" x14ac:dyDescent="0.25">
      <c r="A18" s="177" t="s">
        <v>137</v>
      </c>
      <c r="B18" s="177"/>
      <c r="C18" s="164">
        <v>781629</v>
      </c>
      <c r="D18" s="164"/>
      <c r="E18" s="164">
        <v>906215</v>
      </c>
      <c r="F18" s="164"/>
      <c r="G18" s="164">
        <v>10659</v>
      </c>
      <c r="H18" s="164"/>
      <c r="I18" s="164">
        <v>-157041</v>
      </c>
      <c r="J18" s="164"/>
      <c r="K18" s="164">
        <f>SUM(C18:I18)</f>
        <v>1541462</v>
      </c>
    </row>
    <row r="19" spans="1:11" s="190" customFormat="1" ht="8.25" customHeight="1" x14ac:dyDescent="0.25">
      <c r="A19" s="182"/>
      <c r="B19" s="189"/>
    </row>
    <row r="20" spans="1:11" s="190" customFormat="1" ht="19.2" customHeight="1" x14ac:dyDescent="0.25">
      <c r="A20" s="191" t="s">
        <v>138</v>
      </c>
      <c r="B20" s="189"/>
      <c r="C20" s="192"/>
      <c r="D20" s="192"/>
      <c r="E20" s="192"/>
      <c r="F20" s="192"/>
      <c r="G20" s="192"/>
      <c r="H20" s="192"/>
      <c r="I20" s="192"/>
      <c r="J20" s="192"/>
      <c r="K20" s="192"/>
    </row>
    <row r="21" spans="1:11" s="182" customFormat="1" ht="19.2" customHeight="1" x14ac:dyDescent="0.25">
      <c r="A21" s="182" t="s">
        <v>145</v>
      </c>
      <c r="C21" s="193">
        <v>0</v>
      </c>
      <c r="D21" s="192"/>
      <c r="E21" s="193">
        <v>0</v>
      </c>
      <c r="F21" s="192"/>
      <c r="G21" s="193">
        <v>0</v>
      </c>
      <c r="H21" s="73"/>
      <c r="I21" s="193">
        <v>16550</v>
      </c>
      <c r="J21" s="192"/>
      <c r="K21" s="146">
        <f>SUM(C21:I21)</f>
        <v>16550</v>
      </c>
    </row>
    <row r="22" spans="1:11" s="181" customFormat="1" ht="8.25" customHeight="1" x14ac:dyDescent="0.25"/>
    <row r="23" spans="1:11" s="182" customFormat="1" ht="19.2" customHeight="1" thickBot="1" x14ac:dyDescent="0.3">
      <c r="A23" s="194" t="s">
        <v>175</v>
      </c>
      <c r="B23" s="194"/>
      <c r="C23" s="195">
        <f>SUM(C21,C18)</f>
        <v>781629</v>
      </c>
      <c r="D23" s="167"/>
      <c r="E23" s="195">
        <f>SUM(E21,E18)</f>
        <v>906215</v>
      </c>
      <c r="F23" s="167"/>
      <c r="G23" s="195">
        <f>SUM(G21,G18)</f>
        <v>10659</v>
      </c>
      <c r="H23" s="164"/>
      <c r="I23" s="195">
        <f>SUM(I21,I18)</f>
        <v>-140491</v>
      </c>
      <c r="J23" s="167"/>
      <c r="K23" s="195">
        <f>SUM(K21,K18)</f>
        <v>1558012</v>
      </c>
    </row>
    <row r="24" spans="1:11" s="197" customFormat="1" ht="19.2" customHeight="1" thickTop="1" x14ac:dyDescent="0.25">
      <c r="A24" s="196"/>
      <c r="B24" s="179"/>
    </row>
    <row r="25" spans="1:11" s="197" customFormat="1" ht="19.2" customHeight="1" x14ac:dyDescent="0.25">
      <c r="A25" s="196"/>
      <c r="B25" s="179"/>
      <c r="C25" s="192"/>
      <c r="D25" s="192"/>
      <c r="E25" s="192"/>
      <c r="F25" s="192"/>
      <c r="G25" s="73"/>
      <c r="H25" s="73"/>
      <c r="I25" s="73"/>
      <c r="J25" s="192"/>
      <c r="K25" s="198"/>
    </row>
    <row r="26" spans="1:11" s="197" customFormat="1" ht="19.2" customHeight="1" x14ac:dyDescent="0.25">
      <c r="A26" s="196"/>
      <c r="B26" s="179"/>
      <c r="C26" s="192"/>
      <c r="D26" s="192"/>
      <c r="E26" s="192"/>
      <c r="F26" s="192"/>
      <c r="G26" s="73"/>
      <c r="H26" s="73"/>
      <c r="I26" s="73"/>
      <c r="J26" s="192"/>
      <c r="K26" s="198"/>
    </row>
    <row r="27" spans="1:11" s="197" customFormat="1" ht="19.2" customHeight="1" x14ac:dyDescent="0.25">
      <c r="A27" s="196"/>
      <c r="B27" s="179"/>
      <c r="C27" s="192"/>
      <c r="D27" s="192"/>
      <c r="E27" s="192"/>
      <c r="F27" s="192"/>
      <c r="G27" s="73"/>
      <c r="H27" s="73"/>
      <c r="I27" s="73"/>
      <c r="J27" s="192"/>
      <c r="K27" s="198"/>
    </row>
    <row r="28" spans="1:11" s="197" customFormat="1" ht="19.2" customHeight="1" x14ac:dyDescent="0.25">
      <c r="A28" s="196"/>
      <c r="B28" s="179"/>
      <c r="C28" s="192"/>
      <c r="D28" s="192"/>
      <c r="E28" s="192"/>
      <c r="F28" s="192"/>
      <c r="G28" s="73"/>
      <c r="H28" s="73"/>
      <c r="I28" s="73"/>
      <c r="J28" s="192"/>
      <c r="K28" s="198"/>
    </row>
    <row r="29" spans="1:11" s="197" customFormat="1" ht="22.95" customHeight="1" x14ac:dyDescent="0.25">
      <c r="A29" s="196"/>
      <c r="B29" s="179"/>
      <c r="C29" s="192"/>
      <c r="D29" s="192"/>
      <c r="E29" s="192"/>
      <c r="F29" s="192"/>
      <c r="G29" s="73"/>
      <c r="H29" s="73"/>
      <c r="I29" s="73"/>
      <c r="J29" s="192"/>
      <c r="K29" s="198"/>
    </row>
    <row r="30" spans="1:11" s="197" customFormat="1" ht="14.25" customHeight="1" x14ac:dyDescent="0.25">
      <c r="A30" s="196"/>
      <c r="B30" s="179"/>
      <c r="C30" s="192"/>
      <c r="D30" s="192"/>
      <c r="E30" s="192"/>
      <c r="F30" s="192"/>
      <c r="G30" s="73"/>
      <c r="H30" s="73"/>
      <c r="I30" s="73"/>
      <c r="J30" s="192"/>
      <c r="K30" s="198"/>
    </row>
    <row r="31" spans="1:11" s="140" customFormat="1" ht="19.2" customHeight="1" x14ac:dyDescent="0.25">
      <c r="A31" s="307" t="str">
        <f>'9'!A30:D30</f>
        <v>หมายเหตุประกอบงบการเงินรวมและงบการเงินเฉพาะกิจการในหน้า 13 ถึง 24 เป็นส่วนหนึ่งของงบการเงินนี้</v>
      </c>
      <c r="B31" s="307"/>
      <c r="C31" s="307"/>
      <c r="D31" s="307"/>
      <c r="E31" s="307"/>
      <c r="F31" s="199"/>
      <c r="G31" s="199"/>
      <c r="H31" s="199"/>
      <c r="I31" s="199"/>
      <c r="J31" s="199"/>
      <c r="K31" s="199"/>
    </row>
  </sheetData>
  <mergeCells count="4">
    <mergeCell ref="C5:K5"/>
    <mergeCell ref="C6:K6"/>
    <mergeCell ref="G7:I7"/>
    <mergeCell ref="A31:E31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01"/>
  <sheetViews>
    <sheetView topLeftCell="A91" zoomScale="93" zoomScaleNormal="93" zoomScaleSheetLayoutView="100" workbookViewId="0">
      <selection activeCell="S32" sqref="S32"/>
    </sheetView>
  </sheetViews>
  <sheetFormatPr defaultColWidth="9.296875" defaultRowHeight="21.6" customHeight="1" x14ac:dyDescent="0.25"/>
  <cols>
    <col min="1" max="1" width="2" style="2" customWidth="1"/>
    <col min="2" max="2" width="31.8984375" style="2" customWidth="1"/>
    <col min="3" max="3" width="6.296875" style="2" customWidth="1"/>
    <col min="4" max="4" width="0.8984375" style="2" customWidth="1"/>
    <col min="5" max="5" width="12.69921875" style="2" customWidth="1"/>
    <col min="6" max="6" width="0.8984375" style="8" customWidth="1"/>
    <col min="7" max="7" width="12.69921875" style="2" customWidth="1"/>
    <col min="8" max="8" width="0.8984375" style="2" customWidth="1"/>
    <col min="9" max="9" width="12.69921875" style="2" customWidth="1"/>
    <col min="10" max="10" width="0.8984375" style="2" customWidth="1"/>
    <col min="11" max="11" width="12.69921875" style="2" customWidth="1"/>
    <col min="12" max="16384" width="9.296875" style="2"/>
  </cols>
  <sheetData>
    <row r="1" spans="1:11" s="94" customFormat="1" ht="17.100000000000001" customHeight="1" x14ac:dyDescent="0.25">
      <c r="A1" s="93" t="s">
        <v>0</v>
      </c>
      <c r="C1" s="95"/>
      <c r="E1" s="96"/>
      <c r="F1" s="97"/>
      <c r="G1" s="98"/>
      <c r="H1" s="96"/>
      <c r="I1" s="96"/>
      <c r="J1" s="96"/>
      <c r="K1" s="96"/>
    </row>
    <row r="2" spans="1:11" s="94" customFormat="1" ht="17.100000000000001" customHeight="1" x14ac:dyDescent="0.25">
      <c r="A2" s="99" t="s">
        <v>114</v>
      </c>
      <c r="C2" s="95"/>
      <c r="E2" s="96"/>
      <c r="F2" s="97"/>
      <c r="G2" s="98"/>
      <c r="H2" s="96"/>
      <c r="I2" s="96"/>
      <c r="J2" s="96"/>
      <c r="K2" s="96"/>
    </row>
    <row r="3" spans="1:11" s="94" customFormat="1" ht="17.100000000000001" customHeight="1" x14ac:dyDescent="0.25">
      <c r="A3" s="5" t="s">
        <v>172</v>
      </c>
      <c r="B3" s="100"/>
      <c r="C3" s="101"/>
      <c r="D3" s="100"/>
      <c r="E3" s="102"/>
      <c r="F3" s="102"/>
      <c r="G3" s="103"/>
      <c r="H3" s="102"/>
      <c r="I3" s="102"/>
      <c r="J3" s="102"/>
      <c r="K3" s="102"/>
    </row>
    <row r="4" spans="1:11" s="94" customFormat="1" ht="17.100000000000001" customHeight="1" x14ac:dyDescent="0.25">
      <c r="A4" s="104"/>
      <c r="B4" s="105"/>
      <c r="C4" s="106"/>
      <c r="D4" s="105"/>
      <c r="E4" s="97"/>
      <c r="F4" s="97"/>
      <c r="G4" s="107"/>
      <c r="H4" s="97"/>
      <c r="I4" s="97"/>
      <c r="J4" s="97"/>
      <c r="K4" s="97"/>
    </row>
    <row r="5" spans="1:11" s="94" customFormat="1" ht="17.100000000000001" customHeight="1" x14ac:dyDescent="0.25">
      <c r="C5" s="95"/>
      <c r="E5" s="309"/>
      <c r="F5" s="309"/>
      <c r="G5" s="309"/>
      <c r="H5" s="102"/>
      <c r="I5" s="102"/>
      <c r="J5" s="102"/>
      <c r="K5" s="109" t="s">
        <v>2</v>
      </c>
    </row>
    <row r="6" spans="1:11" s="94" customFormat="1" ht="17.100000000000001" customHeight="1" x14ac:dyDescent="0.25">
      <c r="B6" s="110"/>
      <c r="C6" s="111"/>
      <c r="D6" s="111"/>
      <c r="E6" s="310" t="s">
        <v>3</v>
      </c>
      <c r="F6" s="310"/>
      <c r="G6" s="310"/>
      <c r="H6" s="112"/>
      <c r="I6" s="310" t="s">
        <v>102</v>
      </c>
      <c r="J6" s="310"/>
      <c r="K6" s="310"/>
    </row>
    <row r="7" spans="1:11" s="94" customFormat="1" ht="17.100000000000001" customHeight="1" x14ac:dyDescent="0.25">
      <c r="B7" s="110"/>
      <c r="C7" s="111"/>
      <c r="D7" s="111"/>
      <c r="E7" s="298" t="s">
        <v>110</v>
      </c>
      <c r="F7" s="298"/>
      <c r="G7" s="298" t="s">
        <v>110</v>
      </c>
      <c r="H7" s="299"/>
      <c r="I7" s="298" t="s">
        <v>110</v>
      </c>
      <c r="J7" s="298"/>
      <c r="K7" s="298" t="s">
        <v>110</v>
      </c>
    </row>
    <row r="8" spans="1:11" s="94" customFormat="1" ht="17.100000000000001" customHeight="1" x14ac:dyDescent="0.25">
      <c r="B8" s="113"/>
      <c r="C8" s="111"/>
      <c r="D8" s="113"/>
      <c r="E8" s="114" t="s">
        <v>171</v>
      </c>
      <c r="F8" s="16"/>
      <c r="G8" s="114" t="s">
        <v>171</v>
      </c>
      <c r="H8" s="16"/>
      <c r="I8" s="114" t="s">
        <v>171</v>
      </c>
      <c r="J8" s="16"/>
      <c r="K8" s="114" t="s">
        <v>171</v>
      </c>
    </row>
    <row r="9" spans="1:11" s="94" customFormat="1" ht="17.100000000000001" customHeight="1" x14ac:dyDescent="0.25">
      <c r="B9" s="113"/>
      <c r="C9" s="155"/>
      <c r="E9" s="19" t="s">
        <v>136</v>
      </c>
      <c r="F9" s="14"/>
      <c r="G9" s="19" t="s">
        <v>126</v>
      </c>
      <c r="H9" s="20"/>
      <c r="I9" s="19" t="s">
        <v>136</v>
      </c>
      <c r="J9" s="14"/>
      <c r="K9" s="19" t="s">
        <v>126</v>
      </c>
    </row>
    <row r="10" spans="1:11" s="94" customFormat="1" ht="17.100000000000001" customHeight="1" x14ac:dyDescent="0.25">
      <c r="A10" s="116" t="s">
        <v>61</v>
      </c>
      <c r="B10" s="117"/>
      <c r="C10" s="95"/>
      <c r="E10" s="96"/>
      <c r="F10" s="97"/>
      <c r="G10" s="96"/>
      <c r="H10" s="96"/>
      <c r="I10" s="96"/>
      <c r="J10" s="96"/>
      <c r="K10" s="96"/>
    </row>
    <row r="11" spans="1:11" s="96" customFormat="1" ht="17.100000000000001" customHeight="1" x14ac:dyDescent="0.25">
      <c r="A11" s="117" t="s">
        <v>141</v>
      </c>
      <c r="B11" s="117"/>
      <c r="C11" s="118"/>
      <c r="E11" s="119">
        <v>-38212</v>
      </c>
      <c r="F11" s="120"/>
      <c r="G11" s="121">
        <v>-27756</v>
      </c>
      <c r="H11" s="122"/>
      <c r="I11" s="121">
        <v>14160</v>
      </c>
      <c r="J11" s="122"/>
      <c r="K11" s="123">
        <v>-23155</v>
      </c>
    </row>
    <row r="12" spans="1:11" s="96" customFormat="1" ht="17.100000000000001" customHeight="1" x14ac:dyDescent="0.25">
      <c r="A12" s="117" t="s">
        <v>62</v>
      </c>
      <c r="B12" s="117"/>
      <c r="C12" s="118"/>
      <c r="E12" s="98"/>
      <c r="F12" s="107"/>
      <c r="G12" s="98"/>
      <c r="H12" s="98"/>
      <c r="I12" s="98"/>
      <c r="J12" s="98"/>
      <c r="K12" s="98"/>
    </row>
    <row r="13" spans="1:11" s="96" customFormat="1" ht="17.100000000000001" customHeight="1" x14ac:dyDescent="0.25">
      <c r="A13" s="117"/>
      <c r="B13" s="117" t="s">
        <v>152</v>
      </c>
      <c r="C13" s="118"/>
      <c r="E13" s="119">
        <v>-1192</v>
      </c>
      <c r="F13" s="120"/>
      <c r="G13" s="121">
        <v>2581</v>
      </c>
      <c r="H13" s="124"/>
      <c r="I13" s="124">
        <v>-264</v>
      </c>
      <c r="J13" s="124"/>
      <c r="K13" s="125">
        <v>-403</v>
      </c>
    </row>
    <row r="14" spans="1:11" s="96" customFormat="1" ht="17.100000000000001" customHeight="1" x14ac:dyDescent="0.25">
      <c r="B14" s="117" t="s">
        <v>63</v>
      </c>
      <c r="C14" s="118"/>
      <c r="E14" s="119">
        <v>76022</v>
      </c>
      <c r="F14" s="120"/>
      <c r="G14" s="121">
        <v>77555</v>
      </c>
      <c r="H14" s="122"/>
      <c r="I14" s="121">
        <v>4095</v>
      </c>
      <c r="J14" s="122"/>
      <c r="K14" s="126">
        <v>5136</v>
      </c>
    </row>
    <row r="15" spans="1:11" s="96" customFormat="1" ht="17.100000000000001" customHeight="1" x14ac:dyDescent="0.25">
      <c r="B15" s="117" t="s">
        <v>117</v>
      </c>
      <c r="C15" s="118"/>
      <c r="E15" s="119">
        <v>7913</v>
      </c>
      <c r="F15" s="120"/>
      <c r="G15" s="121">
        <v>3073</v>
      </c>
      <c r="H15" s="127"/>
      <c r="I15" s="121">
        <v>2112</v>
      </c>
      <c r="J15" s="127"/>
      <c r="K15" s="126">
        <v>1542</v>
      </c>
    </row>
    <row r="16" spans="1:11" s="96" customFormat="1" ht="17.100000000000001" customHeight="1" x14ac:dyDescent="0.25">
      <c r="B16" s="128" t="s">
        <v>182</v>
      </c>
      <c r="C16" s="118"/>
      <c r="E16" s="119">
        <v>0</v>
      </c>
      <c r="F16" s="120"/>
      <c r="G16" s="119" t="s">
        <v>131</v>
      </c>
      <c r="H16" s="120"/>
      <c r="I16" s="119">
        <v>0</v>
      </c>
      <c r="J16" s="129"/>
      <c r="K16" s="126">
        <v>-2941</v>
      </c>
    </row>
    <row r="17" spans="1:11" s="96" customFormat="1" ht="17.100000000000001" customHeight="1" x14ac:dyDescent="0.25">
      <c r="B17" s="96" t="s">
        <v>176</v>
      </c>
      <c r="C17" s="118"/>
      <c r="E17" s="119">
        <v>0</v>
      </c>
      <c r="F17" s="120"/>
      <c r="G17" s="119">
        <v>7</v>
      </c>
      <c r="H17" s="120"/>
      <c r="I17" s="119">
        <v>0</v>
      </c>
      <c r="J17" s="129"/>
      <c r="K17" s="119">
        <v>0</v>
      </c>
    </row>
    <row r="18" spans="1:11" s="96" customFormat="1" ht="17.100000000000001" customHeight="1" x14ac:dyDescent="0.25">
      <c r="B18" s="128" t="s">
        <v>192</v>
      </c>
      <c r="C18" s="118"/>
      <c r="E18" s="119">
        <v>0</v>
      </c>
      <c r="F18" s="120"/>
      <c r="G18" s="130">
        <v>285</v>
      </c>
      <c r="H18" s="131"/>
      <c r="I18" s="119">
        <v>0</v>
      </c>
      <c r="J18" s="131"/>
      <c r="K18" s="132">
        <v>4</v>
      </c>
    </row>
    <row r="19" spans="1:11" s="96" customFormat="1" ht="17.100000000000001" customHeight="1" x14ac:dyDescent="0.25">
      <c r="B19" s="117" t="s">
        <v>183</v>
      </c>
      <c r="C19" s="118"/>
      <c r="E19" s="119"/>
      <c r="F19" s="120"/>
      <c r="G19" s="130"/>
      <c r="H19" s="131"/>
      <c r="I19" s="119"/>
      <c r="J19" s="131"/>
      <c r="K19" s="132"/>
    </row>
    <row r="20" spans="1:11" s="96" customFormat="1" ht="17.100000000000001" customHeight="1" x14ac:dyDescent="0.25">
      <c r="B20" s="117" t="s">
        <v>133</v>
      </c>
      <c r="C20" s="118"/>
      <c r="E20" s="119">
        <v>0</v>
      </c>
      <c r="F20" s="120"/>
      <c r="G20" s="130">
        <v>-306</v>
      </c>
      <c r="H20" s="131"/>
      <c r="I20" s="119">
        <v>0</v>
      </c>
      <c r="J20" s="131"/>
      <c r="K20" s="130">
        <v>-111</v>
      </c>
    </row>
    <row r="21" spans="1:11" s="96" customFormat="1" ht="17.100000000000001" customHeight="1" x14ac:dyDescent="0.25">
      <c r="B21" s="117" t="s">
        <v>180</v>
      </c>
      <c r="C21" s="118"/>
      <c r="E21" s="119">
        <v>303</v>
      </c>
      <c r="F21" s="120"/>
      <c r="G21" s="126">
        <v>1567</v>
      </c>
      <c r="H21" s="122"/>
      <c r="I21" s="119">
        <v>0</v>
      </c>
      <c r="J21" s="122">
        <v>0</v>
      </c>
      <c r="K21" s="126">
        <v>0</v>
      </c>
    </row>
    <row r="22" spans="1:11" s="96" customFormat="1" ht="17.100000000000001" customHeight="1" x14ac:dyDescent="0.25">
      <c r="B22" s="133" t="s">
        <v>178</v>
      </c>
      <c r="C22" s="118"/>
      <c r="E22" s="119">
        <v>-213</v>
      </c>
      <c r="F22" s="120"/>
      <c r="G22" s="126">
        <v>-1834</v>
      </c>
      <c r="H22" s="122"/>
      <c r="I22" s="119">
        <v>20</v>
      </c>
      <c r="J22" s="122"/>
      <c r="K22" s="126">
        <v>-1841</v>
      </c>
    </row>
    <row r="23" spans="1:11" s="96" customFormat="1" ht="17.100000000000001" customHeight="1" x14ac:dyDescent="0.25">
      <c r="B23" s="117" t="s">
        <v>193</v>
      </c>
      <c r="C23" s="118"/>
      <c r="E23" s="119">
        <v>361</v>
      </c>
      <c r="F23" s="120"/>
      <c r="G23" s="126">
        <v>-1227</v>
      </c>
      <c r="H23" s="122"/>
      <c r="I23" s="126">
        <v>0</v>
      </c>
      <c r="J23" s="122"/>
      <c r="K23" s="126">
        <v>0</v>
      </c>
    </row>
    <row r="24" spans="1:11" s="96" customFormat="1" ht="17.100000000000001" customHeight="1" x14ac:dyDescent="0.25">
      <c r="B24" s="128" t="s">
        <v>153</v>
      </c>
      <c r="C24" s="118"/>
      <c r="E24" s="119">
        <v>0</v>
      </c>
      <c r="F24" s="120"/>
      <c r="G24" s="121">
        <v>-17800</v>
      </c>
      <c r="H24" s="122"/>
      <c r="I24" s="126">
        <v>0</v>
      </c>
      <c r="J24" s="122"/>
      <c r="K24" s="126" t="s">
        <v>131</v>
      </c>
    </row>
    <row r="25" spans="1:11" s="96" customFormat="1" ht="17.100000000000001" customHeight="1" x14ac:dyDescent="0.25">
      <c r="B25" s="117" t="s">
        <v>151</v>
      </c>
      <c r="C25" s="118"/>
      <c r="E25" s="119">
        <v>-220</v>
      </c>
      <c r="F25" s="120"/>
      <c r="G25" s="121">
        <v>-220</v>
      </c>
      <c r="H25" s="122"/>
      <c r="I25" s="126">
        <v>0</v>
      </c>
      <c r="J25" s="122"/>
      <c r="K25" s="126" t="s">
        <v>131</v>
      </c>
    </row>
    <row r="26" spans="1:11" s="96" customFormat="1" ht="17.100000000000001" customHeight="1" x14ac:dyDescent="0.25">
      <c r="B26" s="117" t="s">
        <v>129</v>
      </c>
      <c r="C26" s="118"/>
      <c r="E26" s="119">
        <v>1118</v>
      </c>
      <c r="F26" s="120"/>
      <c r="G26" s="121">
        <v>110</v>
      </c>
      <c r="H26" s="122"/>
      <c r="I26" s="126">
        <v>0</v>
      </c>
      <c r="J26" s="122"/>
      <c r="K26" s="126">
        <v>27</v>
      </c>
    </row>
    <row r="27" spans="1:11" s="96" customFormat="1" ht="17.100000000000001" customHeight="1" x14ac:dyDescent="0.25">
      <c r="B27" s="117" t="s">
        <v>139</v>
      </c>
      <c r="C27" s="118"/>
      <c r="E27" s="119">
        <v>324</v>
      </c>
      <c r="F27" s="120"/>
      <c r="G27" s="126">
        <v>310</v>
      </c>
      <c r="H27" s="122"/>
      <c r="I27" s="126">
        <v>0</v>
      </c>
      <c r="J27" s="122"/>
      <c r="K27" s="126" t="s">
        <v>131</v>
      </c>
    </row>
    <row r="28" spans="1:11" s="96" customFormat="1" ht="17.100000000000001" customHeight="1" x14ac:dyDescent="0.25">
      <c r="B28" s="117" t="s">
        <v>64</v>
      </c>
      <c r="C28" s="118"/>
      <c r="E28" s="120">
        <v>-65</v>
      </c>
      <c r="F28" s="120"/>
      <c r="G28" s="121">
        <v>-53</v>
      </c>
      <c r="H28" s="134"/>
      <c r="I28" s="126">
        <v>-23606</v>
      </c>
      <c r="J28" s="124"/>
      <c r="K28" s="126">
        <v>-23325</v>
      </c>
    </row>
    <row r="29" spans="1:11" s="96" customFormat="1" ht="17.100000000000001" customHeight="1" x14ac:dyDescent="0.25">
      <c r="B29" s="117" t="s">
        <v>50</v>
      </c>
      <c r="C29" s="118"/>
      <c r="E29" s="135">
        <v>4716</v>
      </c>
      <c r="F29" s="120"/>
      <c r="G29" s="136">
        <v>5769</v>
      </c>
      <c r="H29" s="122"/>
      <c r="I29" s="136">
        <v>792</v>
      </c>
      <c r="J29" s="122"/>
      <c r="K29" s="137">
        <v>377</v>
      </c>
    </row>
    <row r="30" spans="1:11" s="96" customFormat="1" ht="6" customHeight="1" x14ac:dyDescent="0.25">
      <c r="A30" s="117"/>
      <c r="B30" s="117"/>
      <c r="C30" s="118"/>
      <c r="E30" s="98"/>
      <c r="F30" s="107"/>
      <c r="G30" s="98"/>
      <c r="H30" s="98"/>
      <c r="I30" s="98"/>
      <c r="J30" s="98"/>
      <c r="K30" s="98"/>
    </row>
    <row r="31" spans="1:11" s="96" customFormat="1" ht="17.100000000000001" customHeight="1" x14ac:dyDescent="0.25">
      <c r="A31" s="96" t="s">
        <v>115</v>
      </c>
      <c r="B31" s="117"/>
      <c r="C31" s="118"/>
      <c r="E31" s="120">
        <f>SUM(E11:E29)</f>
        <v>50855</v>
      </c>
      <c r="F31" s="120"/>
      <c r="G31" s="120">
        <f>SUM(G11:G29)</f>
        <v>42061</v>
      </c>
      <c r="H31" s="138"/>
      <c r="I31" s="120">
        <f>SUM(I11:I29)</f>
        <v>-2691</v>
      </c>
      <c r="J31" s="138"/>
      <c r="K31" s="120">
        <f>SUM(K11:K29)</f>
        <v>-44690</v>
      </c>
    </row>
    <row r="32" spans="1:11" s="96" customFormat="1" ht="8.1" customHeight="1" x14ac:dyDescent="0.25">
      <c r="B32" s="117"/>
      <c r="C32" s="118"/>
      <c r="E32" s="120"/>
      <c r="F32" s="120"/>
      <c r="G32" s="120"/>
      <c r="H32" s="138"/>
      <c r="I32" s="120"/>
      <c r="J32" s="138"/>
      <c r="K32" s="120"/>
    </row>
    <row r="33" spans="1:11" s="96" customFormat="1" ht="17.100000000000001" customHeight="1" x14ac:dyDescent="0.25">
      <c r="A33" s="117" t="s">
        <v>65</v>
      </c>
      <c r="B33" s="117"/>
      <c r="C33" s="118"/>
      <c r="E33" s="98"/>
      <c r="F33" s="107"/>
      <c r="G33" s="98"/>
      <c r="H33" s="98"/>
      <c r="I33" s="98"/>
      <c r="J33" s="98"/>
      <c r="K33" s="98"/>
    </row>
    <row r="34" spans="1:11" s="96" customFormat="1" ht="17.100000000000001" customHeight="1" x14ac:dyDescent="0.25">
      <c r="B34" s="133" t="s">
        <v>66</v>
      </c>
      <c r="C34" s="118"/>
      <c r="E34" s="120">
        <v>3257</v>
      </c>
      <c r="F34" s="120"/>
      <c r="G34" s="121">
        <v>-15400</v>
      </c>
      <c r="H34" s="122"/>
      <c r="I34" s="121">
        <v>-12409</v>
      </c>
      <c r="J34" s="122"/>
      <c r="K34" s="126">
        <v>3394</v>
      </c>
    </row>
    <row r="35" spans="1:11" s="96" customFormat="1" ht="17.100000000000001" customHeight="1" x14ac:dyDescent="0.25">
      <c r="B35" s="133" t="s">
        <v>104</v>
      </c>
      <c r="C35" s="118"/>
      <c r="E35" s="120">
        <v>-611</v>
      </c>
      <c r="F35" s="120"/>
      <c r="G35" s="124">
        <v>-97</v>
      </c>
      <c r="H35" s="124"/>
      <c r="I35" s="124">
        <v>-145</v>
      </c>
      <c r="J35" s="124"/>
      <c r="K35" s="125">
        <v>-91</v>
      </c>
    </row>
    <row r="36" spans="1:11" s="96" customFormat="1" ht="17.100000000000001" customHeight="1" x14ac:dyDescent="0.25">
      <c r="B36" s="133" t="s">
        <v>67</v>
      </c>
      <c r="C36" s="118"/>
      <c r="E36" s="120">
        <v>6112</v>
      </c>
      <c r="F36" s="120"/>
      <c r="G36" s="121">
        <v>12675</v>
      </c>
      <c r="H36" s="122"/>
      <c r="I36" s="139">
        <v>0</v>
      </c>
      <c r="J36" s="122"/>
      <c r="K36" s="139" t="s">
        <v>131</v>
      </c>
    </row>
    <row r="37" spans="1:11" s="96" customFormat="1" ht="17.100000000000001" customHeight="1" x14ac:dyDescent="0.25">
      <c r="A37" s="133"/>
      <c r="B37" s="117" t="s">
        <v>68</v>
      </c>
      <c r="C37" s="118"/>
      <c r="E37" s="120">
        <v>-261</v>
      </c>
      <c r="F37" s="120"/>
      <c r="G37" s="124">
        <v>494</v>
      </c>
      <c r="H37" s="122"/>
      <c r="I37" s="121">
        <v>-43</v>
      </c>
      <c r="J37" s="122"/>
      <c r="K37" s="126">
        <v>127</v>
      </c>
    </row>
    <row r="38" spans="1:11" s="96" customFormat="1" ht="17.100000000000001" customHeight="1" x14ac:dyDescent="0.25">
      <c r="A38" s="133"/>
      <c r="B38" s="117" t="s">
        <v>69</v>
      </c>
      <c r="C38" s="118"/>
      <c r="E38" s="120">
        <v>-50</v>
      </c>
      <c r="F38" s="120"/>
      <c r="G38" s="124">
        <v>13</v>
      </c>
      <c r="H38" s="134"/>
      <c r="I38" s="139">
        <v>0</v>
      </c>
      <c r="J38" s="134"/>
      <c r="K38" s="139" t="s">
        <v>131</v>
      </c>
    </row>
    <row r="39" spans="1:11" s="96" customFormat="1" ht="17.100000000000001" customHeight="1" x14ac:dyDescent="0.25">
      <c r="B39" s="133" t="s">
        <v>70</v>
      </c>
      <c r="C39" s="118"/>
      <c r="E39" s="120">
        <v>-2046</v>
      </c>
      <c r="F39" s="120"/>
      <c r="G39" s="124">
        <v>-2737</v>
      </c>
      <c r="H39" s="124"/>
      <c r="I39" s="124">
        <v>-430</v>
      </c>
      <c r="J39" s="124"/>
      <c r="K39" s="124">
        <v>-2697</v>
      </c>
    </row>
    <row r="40" spans="1:11" s="96" customFormat="1" ht="17.100000000000001" customHeight="1" x14ac:dyDescent="0.25">
      <c r="A40" s="133"/>
      <c r="B40" s="133" t="s">
        <v>71</v>
      </c>
      <c r="C40" s="118"/>
      <c r="E40" s="120">
        <v>-720</v>
      </c>
      <c r="F40" s="120"/>
      <c r="G40" s="121">
        <v>825</v>
      </c>
      <c r="H40" s="127"/>
      <c r="I40" s="121">
        <v>561</v>
      </c>
      <c r="J40" s="127"/>
      <c r="K40" s="140">
        <v>-446</v>
      </c>
    </row>
    <row r="41" spans="1:11" s="96" customFormat="1" ht="17.100000000000001" customHeight="1" x14ac:dyDescent="0.25">
      <c r="A41" s="133"/>
      <c r="B41" s="133" t="s">
        <v>130</v>
      </c>
      <c r="C41" s="118"/>
      <c r="E41" s="135">
        <v>0</v>
      </c>
      <c r="F41" s="120"/>
      <c r="G41" s="136">
        <v>-9486</v>
      </c>
      <c r="H41" s="127"/>
      <c r="I41" s="141">
        <v>0</v>
      </c>
      <c r="J41" s="127"/>
      <c r="K41" s="141" t="s">
        <v>131</v>
      </c>
    </row>
    <row r="42" spans="1:11" s="96" customFormat="1" ht="8.1" customHeight="1" x14ac:dyDescent="0.25">
      <c r="A42" s="117"/>
      <c r="B42" s="117"/>
      <c r="C42" s="118"/>
      <c r="E42" s="98"/>
      <c r="F42" s="107"/>
      <c r="G42" s="98"/>
      <c r="H42" s="98"/>
      <c r="I42" s="98"/>
      <c r="J42" s="98"/>
      <c r="K42" s="98"/>
    </row>
    <row r="43" spans="1:11" s="96" customFormat="1" ht="17.100000000000001" customHeight="1" x14ac:dyDescent="0.25">
      <c r="A43" s="117" t="s">
        <v>61</v>
      </c>
      <c r="B43" s="117"/>
      <c r="C43" s="118"/>
      <c r="E43" s="138">
        <f>SUM(E31:E41)</f>
        <v>56536</v>
      </c>
      <c r="F43" s="142"/>
      <c r="G43" s="138">
        <f>SUM(G31:G41)</f>
        <v>28348</v>
      </c>
      <c r="H43" s="138"/>
      <c r="I43" s="138">
        <f>SUM(I31:I41)</f>
        <v>-15157</v>
      </c>
      <c r="J43" s="138"/>
      <c r="K43" s="138">
        <f>SUM(K31:K41)</f>
        <v>-44403</v>
      </c>
    </row>
    <row r="44" spans="1:11" s="96" customFormat="1" ht="17.100000000000001" customHeight="1" x14ac:dyDescent="0.25">
      <c r="A44" s="117"/>
      <c r="B44" s="117" t="s">
        <v>189</v>
      </c>
      <c r="C44" s="118"/>
      <c r="E44" s="138">
        <v>65</v>
      </c>
      <c r="F44" s="142"/>
      <c r="G44" s="138">
        <v>53</v>
      </c>
      <c r="H44" s="138"/>
      <c r="I44" s="138">
        <v>31</v>
      </c>
      <c r="J44" s="138"/>
      <c r="K44" s="138">
        <v>35</v>
      </c>
    </row>
    <row r="45" spans="1:11" s="96" customFormat="1" ht="17.100000000000001" customHeight="1" x14ac:dyDescent="0.25">
      <c r="B45" s="96" t="s">
        <v>116</v>
      </c>
      <c r="C45" s="118"/>
      <c r="E45" s="143">
        <v>-4751</v>
      </c>
      <c r="F45" s="143"/>
      <c r="G45" s="124">
        <v>-5820</v>
      </c>
      <c r="H45" s="124"/>
      <c r="I45" s="124">
        <v>-792</v>
      </c>
      <c r="J45" s="124"/>
      <c r="K45" s="125">
        <v>-377</v>
      </c>
    </row>
    <row r="46" spans="1:11" s="96" customFormat="1" ht="17.100000000000001" customHeight="1" x14ac:dyDescent="0.25">
      <c r="B46" s="128" t="s">
        <v>154</v>
      </c>
      <c r="C46" s="118"/>
      <c r="E46" s="143">
        <v>0</v>
      </c>
      <c r="F46" s="143"/>
      <c r="G46" s="124">
        <v>11509</v>
      </c>
      <c r="H46" s="124"/>
      <c r="I46" s="143">
        <v>0</v>
      </c>
      <c r="J46" s="124"/>
      <c r="K46" s="125">
        <v>2708</v>
      </c>
    </row>
    <row r="47" spans="1:11" s="96" customFormat="1" ht="17.100000000000001" customHeight="1" x14ac:dyDescent="0.25">
      <c r="A47" s="144"/>
      <c r="B47" s="3" t="s">
        <v>169</v>
      </c>
      <c r="C47" s="118"/>
      <c r="E47" s="145">
        <v>-9852</v>
      </c>
      <c r="F47" s="143"/>
      <c r="G47" s="136">
        <v>-8338</v>
      </c>
      <c r="H47" s="138"/>
      <c r="I47" s="145">
        <v>-1372</v>
      </c>
      <c r="J47" s="138"/>
      <c r="K47" s="146">
        <v>-1120</v>
      </c>
    </row>
    <row r="48" spans="1:11" s="96" customFormat="1" ht="6" customHeight="1" x14ac:dyDescent="0.25">
      <c r="A48" s="117"/>
      <c r="B48" s="117"/>
      <c r="C48" s="118"/>
      <c r="E48" s="98"/>
      <c r="F48" s="107"/>
      <c r="G48" s="98"/>
      <c r="H48" s="98"/>
      <c r="I48" s="98"/>
      <c r="J48" s="98"/>
      <c r="K48" s="98"/>
    </row>
    <row r="49" spans="1:11" s="96" customFormat="1" ht="17.100000000000001" customHeight="1" x14ac:dyDescent="0.25">
      <c r="A49" s="117" t="s">
        <v>89</v>
      </c>
      <c r="B49" s="117"/>
      <c r="C49" s="118"/>
      <c r="E49" s="147">
        <f>SUM(E43:E47)</f>
        <v>41998</v>
      </c>
      <c r="F49" s="142"/>
      <c r="G49" s="147">
        <f>SUM(G43:G47)</f>
        <v>25752</v>
      </c>
      <c r="H49" s="142"/>
      <c r="I49" s="147">
        <f>SUM(I43:I47)</f>
        <v>-17290</v>
      </c>
      <c r="J49" s="142"/>
      <c r="K49" s="147">
        <f>SUM(K43:K47)</f>
        <v>-43157</v>
      </c>
    </row>
    <row r="50" spans="1:11" s="96" customFormat="1" ht="20.25" customHeight="1" x14ac:dyDescent="0.25">
      <c r="A50" s="117"/>
      <c r="B50" s="117"/>
      <c r="C50" s="118"/>
      <c r="E50" s="142"/>
      <c r="F50" s="142"/>
      <c r="G50" s="142"/>
      <c r="H50" s="142"/>
      <c r="I50" s="142"/>
      <c r="J50" s="142"/>
      <c r="K50" s="142"/>
    </row>
    <row r="51" spans="1:11" s="97" customFormat="1" ht="21.9" customHeight="1" x14ac:dyDescent="0.25">
      <c r="A51" s="308" t="str">
        <f>A100</f>
        <v>หมายเหตุประกอบงบการเงินรวมและงบการเงินเฉพาะกิจการในหน้า 13 ถึง 24 เป็นส่วนหนึ่งของงบการเงินนี้</v>
      </c>
      <c r="B51" s="308"/>
      <c r="C51" s="308"/>
      <c r="D51" s="308"/>
      <c r="E51" s="308"/>
      <c r="F51" s="308"/>
      <c r="G51" s="308"/>
      <c r="H51" s="308"/>
      <c r="I51" s="308"/>
      <c r="J51" s="102"/>
      <c r="K51" s="102"/>
    </row>
    <row r="52" spans="1:11" s="96" customFormat="1" ht="18.600000000000001" customHeight="1" x14ac:dyDescent="0.25">
      <c r="A52" s="148" t="s">
        <v>0</v>
      </c>
      <c r="C52" s="118"/>
      <c r="F52" s="97"/>
      <c r="G52" s="98"/>
    </row>
    <row r="53" spans="1:11" s="96" customFormat="1" ht="18.600000000000001" customHeight="1" x14ac:dyDescent="0.25">
      <c r="A53" s="99" t="s">
        <v>187</v>
      </c>
      <c r="C53" s="118"/>
      <c r="F53" s="97"/>
      <c r="G53" s="98"/>
    </row>
    <row r="54" spans="1:11" s="96" customFormat="1" ht="18.600000000000001" customHeight="1" x14ac:dyDescent="0.25">
      <c r="A54" s="149" t="str">
        <f>+A3</f>
        <v>สำหรับงวดเก้าเดือนสิ้นสุดวันที่ 30 กันยายน พ.ศ. 2562</v>
      </c>
      <c r="B54" s="102"/>
      <c r="C54" s="108"/>
      <c r="D54" s="102"/>
      <c r="E54" s="102"/>
      <c r="F54" s="102"/>
      <c r="G54" s="103"/>
      <c r="H54" s="102"/>
      <c r="I54" s="102"/>
      <c r="J54" s="102"/>
      <c r="K54" s="102"/>
    </row>
    <row r="55" spans="1:11" s="96" customFormat="1" ht="18.600000000000001" customHeight="1" x14ac:dyDescent="0.25">
      <c r="A55" s="150"/>
      <c r="B55" s="97"/>
      <c r="C55" s="151"/>
      <c r="D55" s="97"/>
      <c r="E55" s="97"/>
      <c r="F55" s="97"/>
      <c r="G55" s="107"/>
      <c r="H55" s="97"/>
      <c r="I55" s="97"/>
      <c r="J55" s="97"/>
      <c r="K55" s="97"/>
    </row>
    <row r="56" spans="1:11" s="96" customFormat="1" ht="18.600000000000001" customHeight="1" x14ac:dyDescent="0.25">
      <c r="C56" s="151"/>
      <c r="E56" s="102"/>
      <c r="F56" s="97"/>
      <c r="G56" s="103"/>
      <c r="H56" s="102"/>
      <c r="I56" s="102"/>
      <c r="J56" s="102"/>
      <c r="K56" s="109" t="s">
        <v>2</v>
      </c>
    </row>
    <row r="57" spans="1:11" s="96" customFormat="1" ht="18.600000000000001" customHeight="1" x14ac:dyDescent="0.25">
      <c r="B57" s="152"/>
      <c r="C57" s="153"/>
      <c r="D57" s="112"/>
      <c r="E57" s="311" t="s">
        <v>3</v>
      </c>
      <c r="F57" s="311"/>
      <c r="G57" s="311"/>
      <c r="H57" s="112"/>
      <c r="I57" s="311" t="s">
        <v>102</v>
      </c>
      <c r="J57" s="311"/>
      <c r="K57" s="311"/>
    </row>
    <row r="58" spans="1:11" s="96" customFormat="1" ht="18.600000000000001" customHeight="1" x14ac:dyDescent="0.25">
      <c r="B58" s="152"/>
      <c r="C58" s="153"/>
      <c r="D58" s="112"/>
      <c r="E58" s="298" t="s">
        <v>110</v>
      </c>
      <c r="F58" s="298"/>
      <c r="G58" s="298" t="s">
        <v>110</v>
      </c>
      <c r="H58" s="299"/>
      <c r="I58" s="298" t="s">
        <v>110</v>
      </c>
      <c r="J58" s="298"/>
      <c r="K58" s="298" t="s">
        <v>110</v>
      </c>
    </row>
    <row r="59" spans="1:11" s="96" customFormat="1" ht="18.600000000000001" customHeight="1" x14ac:dyDescent="0.25">
      <c r="B59" s="154"/>
      <c r="C59" s="112"/>
      <c r="D59" s="154"/>
      <c r="E59" s="114" t="s">
        <v>171</v>
      </c>
      <c r="F59" s="16"/>
      <c r="G59" s="114" t="s">
        <v>171</v>
      </c>
      <c r="H59" s="16"/>
      <c r="I59" s="114" t="s">
        <v>171</v>
      </c>
      <c r="J59" s="16"/>
      <c r="K59" s="114" t="s">
        <v>171</v>
      </c>
    </row>
    <row r="60" spans="1:11" s="96" customFormat="1" ht="18.600000000000001" customHeight="1" x14ac:dyDescent="0.25">
      <c r="B60" s="154"/>
      <c r="C60" s="115" t="s">
        <v>6</v>
      </c>
      <c r="E60" s="19" t="s">
        <v>136</v>
      </c>
      <c r="F60" s="14"/>
      <c r="G60" s="19" t="s">
        <v>126</v>
      </c>
      <c r="H60" s="20"/>
      <c r="I60" s="19" t="s">
        <v>136</v>
      </c>
      <c r="J60" s="14"/>
      <c r="K60" s="19" t="s">
        <v>126</v>
      </c>
    </row>
    <row r="61" spans="1:11" s="96" customFormat="1" ht="8.1" customHeight="1" x14ac:dyDescent="0.25">
      <c r="B61" s="154"/>
      <c r="C61" s="155"/>
      <c r="E61" s="14"/>
      <c r="F61" s="14"/>
      <c r="G61" s="14"/>
      <c r="H61" s="20"/>
      <c r="I61" s="14"/>
      <c r="J61" s="14"/>
      <c r="K61" s="14"/>
    </row>
    <row r="62" spans="1:11" s="96" customFormat="1" ht="18.600000000000001" customHeight="1" x14ac:dyDescent="0.25">
      <c r="A62" s="116" t="s">
        <v>72</v>
      </c>
      <c r="B62" s="116"/>
      <c r="C62" s="118"/>
      <c r="E62" s="156"/>
      <c r="F62" s="107"/>
      <c r="G62" s="98"/>
      <c r="H62" s="98"/>
      <c r="I62" s="98"/>
      <c r="J62" s="98"/>
      <c r="K62" s="98"/>
    </row>
    <row r="63" spans="1:11" s="96" customFormat="1" ht="18.600000000000001" customHeight="1" x14ac:dyDescent="0.25">
      <c r="A63" s="3" t="s">
        <v>155</v>
      </c>
      <c r="C63" s="118"/>
      <c r="E63" s="156">
        <v>0</v>
      </c>
      <c r="F63" s="107"/>
      <c r="G63" s="124">
        <v>47</v>
      </c>
      <c r="H63" s="98"/>
      <c r="I63" s="126">
        <v>0</v>
      </c>
      <c r="J63" s="157"/>
      <c r="K63" s="126" t="s">
        <v>131</v>
      </c>
    </row>
    <row r="64" spans="1:11" s="96" customFormat="1" ht="18.600000000000001" customHeight="1" x14ac:dyDescent="0.25">
      <c r="A64" s="96" t="s">
        <v>82</v>
      </c>
      <c r="C64" s="118">
        <v>13.3</v>
      </c>
      <c r="E64" s="156">
        <v>0</v>
      </c>
      <c r="F64" s="158"/>
      <c r="G64" s="126" t="s">
        <v>131</v>
      </c>
      <c r="H64" s="122"/>
      <c r="I64" s="126">
        <v>-78900</v>
      </c>
      <c r="J64" s="134"/>
      <c r="K64" s="125">
        <v>-19500</v>
      </c>
    </row>
    <row r="65" spans="1:11" s="96" customFormat="1" ht="18.600000000000001" customHeight="1" x14ac:dyDescent="0.25">
      <c r="A65" s="96" t="s">
        <v>83</v>
      </c>
      <c r="C65" s="118">
        <v>13.3</v>
      </c>
      <c r="E65" s="156">
        <v>0</v>
      </c>
      <c r="F65" s="158"/>
      <c r="G65" s="126" t="s">
        <v>131</v>
      </c>
      <c r="H65" s="122"/>
      <c r="I65" s="126">
        <v>15000</v>
      </c>
      <c r="J65" s="134"/>
      <c r="K65" s="126">
        <v>31500</v>
      </c>
    </row>
    <row r="66" spans="1:11" s="96" customFormat="1" ht="18.600000000000001" customHeight="1" x14ac:dyDescent="0.25">
      <c r="A66" s="96" t="s">
        <v>147</v>
      </c>
      <c r="C66" s="118">
        <v>7</v>
      </c>
      <c r="E66" s="156">
        <v>0</v>
      </c>
      <c r="F66" s="158"/>
      <c r="G66" s="156" t="s">
        <v>131</v>
      </c>
      <c r="I66" s="156">
        <v>-1000</v>
      </c>
      <c r="J66" s="138"/>
      <c r="K66" s="156">
        <v>0</v>
      </c>
    </row>
    <row r="67" spans="1:11" s="96" customFormat="1" ht="18.600000000000001" customHeight="1" x14ac:dyDescent="0.25">
      <c r="A67" s="96" t="s">
        <v>146</v>
      </c>
      <c r="C67" s="118"/>
      <c r="E67" s="156">
        <v>0</v>
      </c>
      <c r="F67" s="158"/>
      <c r="G67" s="126" t="s">
        <v>131</v>
      </c>
      <c r="H67" s="122"/>
      <c r="I67" s="126">
        <v>0</v>
      </c>
      <c r="J67" s="134"/>
      <c r="K67" s="125">
        <v>3000</v>
      </c>
    </row>
    <row r="68" spans="1:11" s="96" customFormat="1" ht="18.600000000000001" customHeight="1" x14ac:dyDescent="0.25">
      <c r="A68" s="3" t="s">
        <v>157</v>
      </c>
      <c r="C68" s="118"/>
      <c r="E68" s="156">
        <v>0</v>
      </c>
      <c r="F68" s="158"/>
      <c r="G68" s="126" t="s">
        <v>131</v>
      </c>
      <c r="H68" s="122"/>
      <c r="I68" s="126">
        <v>0</v>
      </c>
      <c r="J68" s="134"/>
      <c r="K68" s="72">
        <v>419</v>
      </c>
    </row>
    <row r="69" spans="1:11" s="96" customFormat="1" ht="18.600000000000001" customHeight="1" x14ac:dyDescent="0.25">
      <c r="A69" s="96" t="s">
        <v>148</v>
      </c>
      <c r="C69" s="118"/>
      <c r="E69" s="156">
        <v>-40227</v>
      </c>
      <c r="F69" s="158"/>
      <c r="G69" s="121">
        <v>-12527</v>
      </c>
      <c r="H69" s="122"/>
      <c r="I69" s="126">
        <v>-287</v>
      </c>
      <c r="J69" s="122"/>
      <c r="K69" s="126">
        <v>-141</v>
      </c>
    </row>
    <row r="70" spans="1:11" s="96" customFormat="1" ht="18.600000000000001" customHeight="1" x14ac:dyDescent="0.25">
      <c r="A70" s="96" t="s">
        <v>73</v>
      </c>
      <c r="C70" s="118"/>
      <c r="E70" s="156">
        <v>-40164</v>
      </c>
      <c r="F70" s="158"/>
      <c r="G70" s="121">
        <v>-18829</v>
      </c>
      <c r="H70" s="122"/>
      <c r="I70" s="126">
        <v>0</v>
      </c>
      <c r="J70" s="122"/>
      <c r="K70" s="72" t="s">
        <v>131</v>
      </c>
    </row>
    <row r="71" spans="1:11" s="96" customFormat="1" ht="18.600000000000001" customHeight="1" x14ac:dyDescent="0.25">
      <c r="A71" s="96" t="s">
        <v>149</v>
      </c>
      <c r="C71" s="118"/>
      <c r="E71" s="156">
        <v>-1522</v>
      </c>
      <c r="F71" s="158"/>
      <c r="G71" s="121">
        <v>-80</v>
      </c>
      <c r="H71" s="122"/>
      <c r="I71" s="126">
        <v>0</v>
      </c>
      <c r="J71" s="122"/>
      <c r="K71" s="121">
        <v>-80</v>
      </c>
    </row>
    <row r="72" spans="1:11" s="96" customFormat="1" ht="18.600000000000001" customHeight="1" x14ac:dyDescent="0.25">
      <c r="A72" s="96" t="s">
        <v>74</v>
      </c>
      <c r="C72" s="118"/>
      <c r="E72" s="156">
        <v>648</v>
      </c>
      <c r="F72" s="158"/>
      <c r="G72" s="121">
        <v>3326</v>
      </c>
      <c r="H72" s="122"/>
      <c r="I72" s="126">
        <v>11</v>
      </c>
      <c r="J72" s="122"/>
      <c r="K72" s="121">
        <v>2945</v>
      </c>
    </row>
    <row r="73" spans="1:11" s="96" customFormat="1" ht="18.600000000000001" customHeight="1" x14ac:dyDescent="0.25">
      <c r="A73" s="96" t="s">
        <v>75</v>
      </c>
      <c r="C73" s="118"/>
      <c r="E73" s="156">
        <v>952</v>
      </c>
      <c r="F73" s="158"/>
      <c r="G73" s="121">
        <v>5086</v>
      </c>
      <c r="H73" s="122"/>
      <c r="I73" s="126">
        <v>0</v>
      </c>
      <c r="J73" s="122"/>
      <c r="K73" s="72" t="s">
        <v>131</v>
      </c>
    </row>
    <row r="74" spans="1:11" s="96" customFormat="1" ht="18.600000000000001" customHeight="1" x14ac:dyDescent="0.25">
      <c r="A74" s="3" t="s">
        <v>156</v>
      </c>
      <c r="C74" s="118"/>
      <c r="E74" s="156">
        <v>0</v>
      </c>
      <c r="F74" s="158"/>
      <c r="G74" s="121">
        <v>28050</v>
      </c>
      <c r="H74" s="122"/>
      <c r="I74" s="126">
        <v>0</v>
      </c>
      <c r="J74" s="122"/>
      <c r="K74" s="72" t="s">
        <v>131</v>
      </c>
    </row>
    <row r="75" spans="1:11" s="96" customFormat="1" ht="18.600000000000001" customHeight="1" x14ac:dyDescent="0.25">
      <c r="A75" s="96" t="s">
        <v>84</v>
      </c>
      <c r="C75" s="118"/>
      <c r="E75" s="159">
        <v>0</v>
      </c>
      <c r="F75" s="158"/>
      <c r="G75" s="137" t="s">
        <v>131</v>
      </c>
      <c r="H75" s="122"/>
      <c r="I75" s="137">
        <v>22987</v>
      </c>
      <c r="J75" s="127"/>
      <c r="K75" s="136">
        <v>23290</v>
      </c>
    </row>
    <row r="76" spans="1:11" s="96" customFormat="1" ht="8.1" customHeight="1" x14ac:dyDescent="0.25">
      <c r="A76" s="160"/>
      <c r="B76" s="160"/>
      <c r="C76" s="118"/>
      <c r="E76" s="98"/>
      <c r="F76" s="107"/>
      <c r="G76" s="98"/>
      <c r="H76" s="98"/>
      <c r="I76" s="98"/>
      <c r="J76" s="98"/>
      <c r="K76" s="98"/>
    </row>
    <row r="77" spans="1:11" s="96" customFormat="1" ht="18.600000000000001" customHeight="1" x14ac:dyDescent="0.25">
      <c r="A77" s="161" t="s">
        <v>90</v>
      </c>
      <c r="B77" s="161"/>
      <c r="C77" s="118"/>
      <c r="E77" s="147">
        <f>SUM(E63:E76)</f>
        <v>-80313</v>
      </c>
      <c r="F77" s="142"/>
      <c r="G77" s="147">
        <f>SUM(G63:G76)</f>
        <v>5073</v>
      </c>
      <c r="H77" s="142"/>
      <c r="I77" s="147">
        <f>SUM(I63:I76)</f>
        <v>-42189</v>
      </c>
      <c r="J77" s="138"/>
      <c r="K77" s="147">
        <f>SUM(K63:K76)</f>
        <v>41433</v>
      </c>
    </row>
    <row r="78" spans="1:11" s="96" customFormat="1" ht="8.1" customHeight="1" x14ac:dyDescent="0.25">
      <c r="A78" s="160"/>
      <c r="B78" s="160"/>
      <c r="C78" s="118"/>
      <c r="E78" s="98"/>
      <c r="F78" s="107"/>
      <c r="G78" s="98"/>
      <c r="H78" s="98"/>
      <c r="I78" s="98"/>
      <c r="J78" s="98"/>
      <c r="K78" s="98"/>
    </row>
    <row r="79" spans="1:11" s="96" customFormat="1" ht="18.600000000000001" customHeight="1" x14ac:dyDescent="0.25">
      <c r="A79" s="162" t="s">
        <v>76</v>
      </c>
      <c r="B79" s="163"/>
      <c r="C79" s="118"/>
      <c r="E79" s="98"/>
      <c r="F79" s="107"/>
      <c r="G79" s="98"/>
      <c r="H79" s="98"/>
      <c r="I79" s="98"/>
      <c r="J79" s="98"/>
      <c r="K79" s="98"/>
    </row>
    <row r="80" spans="1:11" s="96" customFormat="1" ht="18.600000000000001" customHeight="1" x14ac:dyDescent="0.25">
      <c r="A80" s="163" t="s">
        <v>194</v>
      </c>
      <c r="C80" s="118"/>
      <c r="E80" s="156">
        <v>4000</v>
      </c>
      <c r="F80" s="158"/>
      <c r="G80" s="125">
        <v>-1962</v>
      </c>
      <c r="H80" s="72"/>
      <c r="I80" s="125">
        <v>4000</v>
      </c>
      <c r="J80" s="72"/>
      <c r="K80" s="125">
        <v>0</v>
      </c>
    </row>
    <row r="81" spans="1:12" s="96" customFormat="1" ht="18.600000000000001" customHeight="1" x14ac:dyDescent="0.25">
      <c r="A81" s="163" t="s">
        <v>167</v>
      </c>
      <c r="C81" s="118"/>
      <c r="E81" s="156">
        <v>50000</v>
      </c>
      <c r="F81" s="158"/>
      <c r="G81" s="125">
        <v>0</v>
      </c>
      <c r="H81" s="72"/>
      <c r="I81" s="125">
        <v>50000</v>
      </c>
      <c r="J81" s="72"/>
      <c r="K81" s="125">
        <v>0</v>
      </c>
    </row>
    <row r="82" spans="1:12" s="96" customFormat="1" ht="18.600000000000001" customHeight="1" x14ac:dyDescent="0.25">
      <c r="A82" s="163" t="s">
        <v>140</v>
      </c>
      <c r="C82" s="118">
        <v>13.4</v>
      </c>
      <c r="E82" s="156">
        <v>0</v>
      </c>
      <c r="F82" s="158"/>
      <c r="G82" s="156">
        <v>0</v>
      </c>
      <c r="H82" s="142"/>
      <c r="I82" s="156">
        <v>2300</v>
      </c>
      <c r="J82" s="142"/>
      <c r="K82" s="156">
        <v>0</v>
      </c>
    </row>
    <row r="83" spans="1:12" s="96" customFormat="1" ht="18.600000000000001" customHeight="1" x14ac:dyDescent="0.25">
      <c r="A83" s="161" t="s">
        <v>105</v>
      </c>
      <c r="C83" s="118">
        <v>11</v>
      </c>
      <c r="E83" s="142">
        <v>-19373</v>
      </c>
      <c r="F83" s="142"/>
      <c r="G83" s="164">
        <v>-21350</v>
      </c>
      <c r="H83" s="72"/>
      <c r="I83" s="72">
        <v>0</v>
      </c>
      <c r="J83" s="72"/>
      <c r="K83" s="72">
        <v>0</v>
      </c>
    </row>
    <row r="84" spans="1:12" s="96" customFormat="1" ht="18.600000000000001" customHeight="1" x14ac:dyDescent="0.25">
      <c r="A84" s="161" t="s">
        <v>77</v>
      </c>
      <c r="C84" s="118"/>
      <c r="E84" s="159">
        <v>-2914</v>
      </c>
      <c r="F84" s="158"/>
      <c r="G84" s="137">
        <v>-3317</v>
      </c>
      <c r="H84" s="72"/>
      <c r="I84" s="137">
        <v>0</v>
      </c>
      <c r="J84" s="72"/>
      <c r="K84" s="137">
        <v>-627</v>
      </c>
      <c r="L84" s="129"/>
    </row>
    <row r="85" spans="1:12" s="96" customFormat="1" ht="8.1" customHeight="1" x14ac:dyDescent="0.25">
      <c r="A85" s="160"/>
      <c r="B85" s="160"/>
      <c r="C85" s="118"/>
      <c r="E85" s="98"/>
      <c r="F85" s="107"/>
      <c r="G85" s="98"/>
      <c r="H85" s="98"/>
      <c r="I85" s="98"/>
      <c r="J85" s="98"/>
      <c r="K85" s="98"/>
    </row>
    <row r="86" spans="1:12" s="96" customFormat="1" ht="18.600000000000001" customHeight="1" x14ac:dyDescent="0.25">
      <c r="A86" s="160" t="s">
        <v>78</v>
      </c>
      <c r="B86" s="160"/>
      <c r="C86" s="118"/>
      <c r="E86" s="147">
        <f>SUM(E80:E85)</f>
        <v>31713</v>
      </c>
      <c r="F86" s="142"/>
      <c r="G86" s="147">
        <f>SUM(G80:G85)</f>
        <v>-26629</v>
      </c>
      <c r="H86" s="142"/>
      <c r="I86" s="147">
        <f>SUM(I80:I85)</f>
        <v>56300</v>
      </c>
      <c r="J86" s="138"/>
      <c r="K86" s="147">
        <f>SUM(K80:K85)</f>
        <v>-627</v>
      </c>
    </row>
    <row r="87" spans="1:12" s="96" customFormat="1" ht="8.1" customHeight="1" x14ac:dyDescent="0.25">
      <c r="A87" s="160"/>
      <c r="B87" s="160"/>
      <c r="C87" s="118"/>
      <c r="E87" s="98"/>
      <c r="F87" s="107"/>
      <c r="G87" s="98"/>
      <c r="H87" s="98"/>
      <c r="I87" s="98"/>
      <c r="J87" s="98"/>
      <c r="K87" s="98"/>
    </row>
    <row r="88" spans="1:12" s="96" customFormat="1" ht="18.600000000000001" customHeight="1" x14ac:dyDescent="0.25">
      <c r="A88" s="99" t="s">
        <v>184</v>
      </c>
      <c r="B88" s="133"/>
      <c r="C88" s="118"/>
      <c r="E88" s="138">
        <f>SUM(E86,E77,E49)</f>
        <v>-6602</v>
      </c>
      <c r="F88" s="142"/>
      <c r="G88" s="138">
        <f>SUM(G86,G77,G49)</f>
        <v>4196</v>
      </c>
      <c r="H88" s="138"/>
      <c r="I88" s="138">
        <f>SUM(I86,I77,I49)</f>
        <v>-3179</v>
      </c>
      <c r="J88" s="138"/>
      <c r="K88" s="138">
        <f>SUM(K86,K77,K49)</f>
        <v>-2351</v>
      </c>
    </row>
    <row r="89" spans="1:12" s="96" customFormat="1" ht="18.600000000000001" customHeight="1" x14ac:dyDescent="0.25">
      <c r="A89" s="133" t="s">
        <v>85</v>
      </c>
      <c r="B89" s="133"/>
      <c r="C89" s="118"/>
      <c r="E89" s="165">
        <v>21204</v>
      </c>
      <c r="F89" s="142"/>
      <c r="G89" s="166">
        <v>22752</v>
      </c>
      <c r="H89" s="167"/>
      <c r="I89" s="166">
        <v>11054</v>
      </c>
      <c r="J89" s="167"/>
      <c r="K89" s="168">
        <v>12290</v>
      </c>
    </row>
    <row r="90" spans="1:12" s="96" customFormat="1" ht="8.1" customHeight="1" x14ac:dyDescent="0.25">
      <c r="A90" s="160"/>
      <c r="B90" s="160"/>
      <c r="C90" s="118"/>
      <c r="E90" s="98"/>
      <c r="F90" s="107"/>
      <c r="G90" s="98"/>
      <c r="H90" s="98"/>
      <c r="I90" s="98"/>
      <c r="J90" s="98"/>
      <c r="K90" s="98"/>
    </row>
    <row r="91" spans="1:12" s="96" customFormat="1" ht="18.600000000000001" customHeight="1" thickBot="1" x14ac:dyDescent="0.3">
      <c r="A91" s="99" t="s">
        <v>86</v>
      </c>
      <c r="B91" s="133"/>
      <c r="C91" s="118"/>
      <c r="E91" s="169">
        <f>SUM(E88:E90)</f>
        <v>14602</v>
      </c>
      <c r="F91" s="142"/>
      <c r="G91" s="169">
        <f>SUM(G88:G90)</f>
        <v>26948</v>
      </c>
      <c r="H91" s="142"/>
      <c r="I91" s="169">
        <f>SUM(I88:I90)</f>
        <v>7875</v>
      </c>
      <c r="J91" s="142"/>
      <c r="K91" s="169">
        <f>SUM(K88:K90)</f>
        <v>9939</v>
      </c>
    </row>
    <row r="92" spans="1:12" s="96" customFormat="1" ht="18.600000000000001" customHeight="1" thickTop="1" x14ac:dyDescent="0.25">
      <c r="A92" s="99"/>
      <c r="B92" s="133"/>
      <c r="C92" s="118"/>
      <c r="E92" s="142"/>
      <c r="F92" s="142"/>
      <c r="G92" s="142"/>
      <c r="H92" s="142"/>
      <c r="I92" s="142"/>
      <c r="J92" s="142"/>
      <c r="K92" s="142"/>
    </row>
    <row r="93" spans="1:12" s="96" customFormat="1" ht="18.600000000000001" customHeight="1" x14ac:dyDescent="0.25">
      <c r="A93" s="170" t="s">
        <v>79</v>
      </c>
      <c r="B93" s="171"/>
      <c r="C93" s="118"/>
      <c r="E93" s="98"/>
      <c r="F93" s="107"/>
      <c r="G93" s="98"/>
      <c r="H93" s="98"/>
      <c r="I93" s="98"/>
      <c r="J93" s="98"/>
      <c r="K93" s="98"/>
    </row>
    <row r="94" spans="1:12" s="96" customFormat="1" ht="8.1" customHeight="1" x14ac:dyDescent="0.25">
      <c r="A94" s="160"/>
      <c r="B94" s="160"/>
      <c r="C94" s="118"/>
      <c r="E94" s="98"/>
      <c r="F94" s="107"/>
      <c r="G94" s="98"/>
      <c r="H94" s="98"/>
      <c r="I94" s="98"/>
      <c r="J94" s="98"/>
      <c r="K94" s="98"/>
    </row>
    <row r="95" spans="1:12" s="96" customFormat="1" ht="18.600000000000001" customHeight="1" x14ac:dyDescent="0.25">
      <c r="A95" s="172" t="s">
        <v>177</v>
      </c>
      <c r="B95" s="171"/>
      <c r="C95" s="173"/>
      <c r="D95" s="171"/>
      <c r="E95" s="129">
        <v>117</v>
      </c>
      <c r="F95" s="129"/>
      <c r="G95" s="121">
        <v>861</v>
      </c>
      <c r="H95" s="122"/>
      <c r="I95" s="139">
        <v>0</v>
      </c>
      <c r="J95" s="174"/>
      <c r="K95" s="126">
        <v>0</v>
      </c>
    </row>
    <row r="96" spans="1:12" s="96" customFormat="1" ht="18.600000000000001" customHeight="1" x14ac:dyDescent="0.25">
      <c r="A96" s="172" t="s">
        <v>80</v>
      </c>
      <c r="B96" s="171"/>
      <c r="C96" s="173"/>
      <c r="D96" s="171"/>
      <c r="E96" s="129">
        <v>1346</v>
      </c>
      <c r="F96" s="129"/>
      <c r="G96" s="121">
        <v>1011</v>
      </c>
      <c r="H96" s="175"/>
      <c r="I96" s="139">
        <v>0</v>
      </c>
      <c r="J96" s="174"/>
      <c r="K96" s="126">
        <v>0</v>
      </c>
    </row>
    <row r="97" spans="1:11" s="96" customFormat="1" ht="18.600000000000001" customHeight="1" x14ac:dyDescent="0.25">
      <c r="A97" s="172" t="s">
        <v>198</v>
      </c>
      <c r="B97" s="171"/>
      <c r="C97" s="173"/>
      <c r="D97" s="171"/>
      <c r="E97" s="129">
        <v>1733</v>
      </c>
      <c r="F97" s="129"/>
      <c r="G97" s="129">
        <v>0</v>
      </c>
      <c r="H97" s="176"/>
      <c r="I97" s="129">
        <v>0</v>
      </c>
      <c r="J97" s="129"/>
      <c r="K97" s="129">
        <v>0</v>
      </c>
    </row>
    <row r="98" spans="1:11" s="96" customFormat="1" ht="18.600000000000001" customHeight="1" x14ac:dyDescent="0.25">
      <c r="A98" s="172"/>
      <c r="B98" s="171"/>
      <c r="C98" s="173"/>
      <c r="D98" s="171"/>
      <c r="E98" s="129"/>
      <c r="F98" s="129"/>
      <c r="G98" s="129"/>
      <c r="H98" s="176"/>
      <c r="I98" s="129"/>
      <c r="J98" s="129"/>
      <c r="K98" s="129"/>
    </row>
    <row r="99" spans="1:11" s="96" customFormat="1" ht="18.600000000000001" customHeight="1" x14ac:dyDescent="0.25">
      <c r="A99" s="172"/>
      <c r="B99" s="171"/>
      <c r="C99" s="173"/>
      <c r="D99" s="171"/>
      <c r="E99" s="129"/>
      <c r="F99" s="129"/>
      <c r="G99" s="129"/>
      <c r="H99" s="176"/>
      <c r="I99" s="129"/>
      <c r="J99" s="129"/>
      <c r="K99" s="129"/>
    </row>
    <row r="100" spans="1:11" s="96" customFormat="1" ht="21.9" customHeight="1" x14ac:dyDescent="0.25">
      <c r="A100" s="308" t="str">
        <f>'10'!A31:E31</f>
        <v>หมายเหตุประกอบงบการเงินรวมและงบการเงินเฉพาะกิจการในหน้า 13 ถึง 24 เป็นส่วนหนึ่งของงบการเงินนี้</v>
      </c>
      <c r="B100" s="308"/>
      <c r="C100" s="308"/>
      <c r="D100" s="308"/>
      <c r="E100" s="308"/>
      <c r="F100" s="308"/>
      <c r="G100" s="308"/>
      <c r="H100" s="308"/>
      <c r="I100" s="308"/>
      <c r="J100" s="102"/>
      <c r="K100" s="102"/>
    </row>
    <row r="101" spans="1:11" s="96" customFormat="1" ht="21.6" customHeight="1" x14ac:dyDescent="0.25">
      <c r="C101" s="118"/>
      <c r="F101" s="97"/>
      <c r="G101" s="98"/>
    </row>
  </sheetData>
  <mergeCells count="7">
    <mergeCell ref="A100:I100"/>
    <mergeCell ref="E5:G5"/>
    <mergeCell ref="E6:G6"/>
    <mergeCell ref="I6:K6"/>
    <mergeCell ref="A51:I51"/>
    <mergeCell ref="E57:G57"/>
    <mergeCell ref="I57:K5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</vt:lpstr>
      <vt:lpstr>7-8</vt:lpstr>
      <vt:lpstr>9</vt:lpstr>
      <vt:lpstr>10</vt:lpstr>
      <vt:lpstr>11-12</vt:lpstr>
      <vt:lpstr>'10'!Print_Area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Ladawan Khumsap (Mai)</cp:lastModifiedBy>
  <cp:lastPrinted>2019-11-06T06:17:08Z</cp:lastPrinted>
  <dcterms:created xsi:type="dcterms:W3CDTF">2014-05-08T06:57:11Z</dcterms:created>
  <dcterms:modified xsi:type="dcterms:W3CDTF">2019-11-06T09:04:07Z</dcterms:modified>
</cp:coreProperties>
</file>